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33" r:id="rId1"/>
  </sheets>
  <definedNames>
    <definedName name="_xlnm.Print_Area" localSheetId="0">'Hastiqacucak 75.0'!$A$1:$E$37</definedName>
  </definedNames>
  <calcPr calcId="152511"/>
</workbook>
</file>

<file path=xl/calcChain.xml><?xml version="1.0" encoding="utf-8"?>
<calcChain xmlns="http://schemas.openxmlformats.org/spreadsheetml/2006/main">
  <c r="E12" i="33" l="1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11" i="33"/>
  <c r="C28" i="33" l="1"/>
  <c r="E28" i="33" l="1"/>
</calcChain>
</file>

<file path=xl/sharedStrings.xml><?xml version="1.0" encoding="utf-8"?>
<sst xmlns="http://schemas.openxmlformats.org/spreadsheetml/2006/main" count="40" uniqueCount="40">
  <si>
    <t>ՀԱՍՏԻՔԱՑՈՒՑԱԿԸ ԵՎ ՊԱՇՏՈՆԱՅԻՆ ԴՐՈՒՅՔԱՉԱՓԵՐԸ</t>
  </si>
  <si>
    <t>Երևանի քաղաքապետի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</si>
  <si>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</si>
  <si>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</si>
  <si>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</si>
  <si>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</si>
  <si>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Դաստիարակ</t>
  </si>
  <si>
    <t>Երաժշտության դաստիարակ</t>
  </si>
  <si>
    <t>Դաստիարակի օգնական</t>
  </si>
  <si>
    <t>Բուժքույր</t>
  </si>
  <si>
    <t>Տնտեսվար</t>
  </si>
  <si>
    <t>Խոհարար</t>
  </si>
  <si>
    <t>Կ.Տ</t>
  </si>
  <si>
    <t>դրամ</t>
  </si>
  <si>
    <t xml:space="preserve">Հաստատված է </t>
  </si>
  <si>
    <t>Տնօրեն</t>
  </si>
  <si>
    <t>Գլխավոր հաշվապահ</t>
  </si>
  <si>
    <t>Պահակ</t>
  </si>
  <si>
    <t>Պարուսույց</t>
  </si>
  <si>
    <t>Ֆիզկուլտուրայի հրահանգիչ</t>
  </si>
  <si>
    <t>Խոհարարի օգնական</t>
  </si>
  <si>
    <t>Այգեպան</t>
  </si>
  <si>
    <t>Դռնապան</t>
  </si>
  <si>
    <t>ԸՆԴԱՄԵՆԸ</t>
  </si>
  <si>
    <t>ԳԼԽԱՎՈՐ ՀԱՇՎԱՊԱՀ՝</t>
  </si>
  <si>
    <t>Ընդամենը
 ամսական աշխատավարձը</t>
  </si>
  <si>
    <t>Մեթոդիստ, ուսումնական գծով տնօրենի տեղակալ</t>
  </si>
  <si>
    <t>Փականակագործ - էլեկտրոմոնտյոր</t>
  </si>
  <si>
    <t>Գործավար</t>
  </si>
  <si>
    <t xml:space="preserve">    Դ. ՀԱՄԲԱՐՅԱՆ</t>
  </si>
  <si>
    <t>ՏՆՕՐԵՆ՝</t>
  </si>
  <si>
    <t>__. __. 2023թ.</t>
  </si>
  <si>
    <t>հ. ______- Ա որոշմամբ</t>
  </si>
  <si>
    <t>Հավելված 50</t>
  </si>
  <si>
    <t>«ԵՐԵՎԱՆԻ Հ.1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</si>
  <si>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</si>
  <si>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</si>
  <si>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</si>
  <si>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</si>
  <si>
    <t>ԵՐԵՎԱՆԻ ՔԱՂԱՔԱՊԵՏԱՐԱՆԻ 
ԱՇԽԱՏԱԿԱԶՄԻ ՔԱՐՏՈՒՂԱՐ՝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</si>
</sst>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\ ###\ ##0"/>
  </numFmts>
  <fonts count="10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5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2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3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3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16" zoomScaleNormal="100" workbookViewId="0">
      <selection activeCell="H27" sqref="H27"/>
    </sheetView>
  </sheetViews>
  <sheetFormatPr defaultColWidth="8.85546875" defaultRowHeight="17.25" x14ac:dyDescent="0.2"/>
  <cols>
    <col min="1" max="1" width="5.85546875" style="2" customWidth="1"/>
    <col min="2" max="2" width="56.85546875" style="12" customWidth="1"/>
    <col min="3" max="3" width="13.7109375" style="12" customWidth="1"/>
    <col min="4" max="4" width="15.140625" style="2" customWidth="1"/>
    <col min="5" max="5" width="16.85546875" style="2" customWidth="1"/>
    <col min="6" max="6" width="10.5703125" style="2" bestFit="1" customWidth="1"/>
    <col min="7" max="7" width="9.140625" style="2" customWidth="1"/>
    <col min="8" max="8" width="9.85546875" style="2" bestFit="1" customWidth="1"/>
    <col min="9" max="16384" width="8.85546875" style="2"/>
  </cols>
  <sheetData>
    <row r="1" spans="1:10" s="19" customFormat="1" ht="20.25" customHeight="1" x14ac:dyDescent="0.2">
      <c r="B1" s="20"/>
      <c r="C1" s="20"/>
      <c r="D1" s="50" t="s">
        <v>33</v>
      </c>
      <c r="E1" s="50"/>
    </row>
    <row r="2" spans="1:10" s="19" customFormat="1" ht="20.25" customHeight="1" x14ac:dyDescent="0.2">
      <c r="B2" s="20"/>
      <c r="C2" s="20"/>
      <c r="D2" s="50" t="s">
        <v>14</v>
      </c>
      <c r="E2" s="50"/>
    </row>
    <row r="3" spans="1:10" s="19" customFormat="1" ht="20.25" customHeight="1" x14ac:dyDescent="0.2">
      <c r="B3" s="20"/>
      <c r="C3" s="20"/>
      <c r="D3" s="50" t="s">
        <v>1</v>
      </c>
      <c r="E3" s="50"/>
    </row>
    <row r="4" spans="1:10" s="19" customFormat="1" ht="24.75" customHeight="1" x14ac:dyDescent="0.2">
      <c r="B4" s="20"/>
      <c r="C4" s="20"/>
      <c r="D4" s="18"/>
      <c r="E4" s="18" t="s">
        <v>31</v>
      </c>
    </row>
    <row r="5" spans="1:10" s="19" customFormat="1" ht="20.25" customHeight="1" x14ac:dyDescent="0.2">
      <c r="B5" s="20"/>
      <c r="C5" s="20"/>
      <c r="D5" s="18"/>
      <c r="E5" s="18" t="s">
        <v>32</v>
      </c>
    </row>
    <row r="6" spans="1:10" s="19" customFormat="1" ht="15" customHeight="1" x14ac:dyDescent="0.2">
      <c r="B6" s="20"/>
      <c r="C6" s="20"/>
    </row>
    <row r="7" spans="1:10" ht="36" customHeight="1" x14ac:dyDescent="0.2">
      <c r="A7" s="47" t="s">
        <v>34</v>
      </c>
      <c r="B7" s="47"/>
      <c r="C7" s="47"/>
      <c r="D7" s="47"/>
      <c r="E7" s="47"/>
    </row>
    <row r="8" spans="1:10" ht="26.25" customHeight="1" x14ac:dyDescent="0.2">
      <c r="A8" s="48" t="s">
        <v>0</v>
      </c>
      <c r="B8" s="48"/>
      <c r="C8" s="48"/>
      <c r="D8" s="48"/>
      <c r="E8" s="48"/>
    </row>
    <row r="9" spans="1:10" ht="18.75" customHeight="1" x14ac:dyDescent="0.2">
      <c r="A9" s="3"/>
      <c r="B9" s="3"/>
      <c r="C9" s="3"/>
      <c r="D9" s="3"/>
      <c r="E9" s="4" t="s">
        <v>13</v>
      </c>
    </row>
    <row r="10" spans="1:10" s="15" customFormat="1" ht="69" customHeight="1" x14ac:dyDescent="0.2">
      <c r="A10" s="14" t="s">
        <v>2</v>
      </c>
      <c r="B10" s="14" t="s">
        <v>3</v>
      </c>
      <c r="C10" s="14" t="s">
        <v>4</v>
      </c>
      <c r="D10" s="14" t="s">
        <v>5</v>
      </c>
      <c r="E10" s="14" t="s">
        <v>25</v>
      </c>
    </row>
    <row r="11" spans="1:10" ht="27" customHeight="1" x14ac:dyDescent="0.2">
      <c r="A11" s="17">
        <v>1</v>
      </c>
      <c r="B11" s="1" t="s">
        <v>15</v>
      </c>
      <c r="C11" s="16">
        <v>1</v>
      </c>
      <c r="D11" s="51">
        <v>172799.99999999997</v>
      </c>
      <c r="E11" s="51">
        <f>+D11*C11</f>
        <v>172799.99999999997</v>
      </c>
      <c r="J11" s="11"/>
    </row>
    <row r="12" spans="1:10" ht="27" customHeight="1" x14ac:dyDescent="0.2">
      <c r="A12" s="17">
        <v>2</v>
      </c>
      <c r="B12" s="7" t="s">
        <v>26</v>
      </c>
      <c r="C12" s="16">
        <v>1</v>
      </c>
      <c r="D12" s="51">
        <v>131600</v>
      </c>
      <c r="E12" s="51">
        <f t="shared" ref="E12:E27" si="0">+D12*C12</f>
        <v>131600</v>
      </c>
      <c r="J12" s="11"/>
    </row>
    <row r="13" spans="1:10" ht="27" customHeight="1" x14ac:dyDescent="0.2">
      <c r="A13" s="17">
        <v>3</v>
      </c>
      <c r="B13" s="1" t="s">
        <v>16</v>
      </c>
      <c r="C13" s="16">
        <v>1</v>
      </c>
      <c r="D13" s="51">
        <v>127100</v>
      </c>
      <c r="E13" s="51">
        <f t="shared" si="0"/>
        <v>127100</v>
      </c>
      <c r="J13" s="11"/>
    </row>
    <row r="14" spans="1:10" ht="27" customHeight="1" x14ac:dyDescent="0.2">
      <c r="A14" s="17">
        <v>4</v>
      </c>
      <c r="B14" s="1" t="s">
        <v>6</v>
      </c>
      <c r="C14" s="16">
        <v>6.72</v>
      </c>
      <c r="D14" s="51">
        <v>128500</v>
      </c>
      <c r="E14" s="51">
        <f t="shared" si="0"/>
        <v>863520</v>
      </c>
      <c r="J14" s="11"/>
    </row>
    <row r="15" spans="1:10" ht="27" customHeight="1" x14ac:dyDescent="0.2">
      <c r="A15" s="17">
        <v>5</v>
      </c>
      <c r="B15" s="1" t="s">
        <v>7</v>
      </c>
      <c r="C15" s="16">
        <v>1.5</v>
      </c>
      <c r="D15" s="51">
        <v>128500</v>
      </c>
      <c r="E15" s="51">
        <f t="shared" si="0"/>
        <v>192750</v>
      </c>
      <c r="J15" s="11"/>
    </row>
    <row r="16" spans="1:10" ht="27" customHeight="1" x14ac:dyDescent="0.2">
      <c r="A16" s="17">
        <v>6</v>
      </c>
      <c r="B16" s="7" t="s">
        <v>19</v>
      </c>
      <c r="C16" s="16">
        <v>1</v>
      </c>
      <c r="D16" s="51">
        <v>128500</v>
      </c>
      <c r="E16" s="51">
        <f t="shared" si="0"/>
        <v>128500</v>
      </c>
      <c r="J16" s="11"/>
    </row>
    <row r="17" spans="1:12" ht="27" customHeight="1" x14ac:dyDescent="0.2">
      <c r="A17" s="17">
        <v>7</v>
      </c>
      <c r="B17" s="7" t="s">
        <v>18</v>
      </c>
      <c r="C17" s="16">
        <v>1</v>
      </c>
      <c r="D17" s="51">
        <v>128500</v>
      </c>
      <c r="E17" s="51">
        <f t="shared" si="0"/>
        <v>128500</v>
      </c>
      <c r="J17" s="11"/>
    </row>
    <row r="18" spans="1:12" ht="27" customHeight="1" x14ac:dyDescent="0.2">
      <c r="A18" s="17">
        <v>8</v>
      </c>
      <c r="B18" s="1" t="s">
        <v>8</v>
      </c>
      <c r="C18" s="16">
        <v>6</v>
      </c>
      <c r="D18" s="51">
        <v>122699.99999999999</v>
      </c>
      <c r="E18" s="51">
        <f t="shared" si="0"/>
        <v>736199.99999999988</v>
      </c>
      <c r="J18" s="11"/>
    </row>
    <row r="19" spans="1:12" ht="27" customHeight="1" x14ac:dyDescent="0.2">
      <c r="A19" s="17">
        <v>9</v>
      </c>
      <c r="B19" s="1" t="s">
        <v>28</v>
      </c>
      <c r="C19" s="16">
        <v>0.5</v>
      </c>
      <c r="D19" s="51">
        <v>104399.99999999999</v>
      </c>
      <c r="E19" s="51">
        <f t="shared" si="0"/>
        <v>52199.999999999993</v>
      </c>
      <c r="J19" s="11"/>
    </row>
    <row r="20" spans="1:12" ht="27" customHeight="1" x14ac:dyDescent="0.2">
      <c r="A20" s="17">
        <v>10</v>
      </c>
      <c r="B20" s="1" t="s">
        <v>9</v>
      </c>
      <c r="C20" s="16">
        <v>1</v>
      </c>
      <c r="D20" s="51">
        <v>104399.99999999999</v>
      </c>
      <c r="E20" s="51">
        <f t="shared" si="0"/>
        <v>104399.99999999999</v>
      </c>
      <c r="J20" s="11"/>
    </row>
    <row r="21" spans="1:12" ht="27" customHeight="1" x14ac:dyDescent="0.2">
      <c r="A21" s="17">
        <v>11</v>
      </c>
      <c r="B21" s="1" t="s">
        <v>11</v>
      </c>
      <c r="C21" s="16">
        <v>1</v>
      </c>
      <c r="D21" s="51">
        <v>107100</v>
      </c>
      <c r="E21" s="51">
        <f t="shared" si="0"/>
        <v>107100</v>
      </c>
      <c r="J21" s="11"/>
    </row>
    <row r="22" spans="1:12" ht="27" customHeight="1" x14ac:dyDescent="0.2">
      <c r="A22" s="17">
        <v>12</v>
      </c>
      <c r="B22" s="1" t="s">
        <v>20</v>
      </c>
      <c r="C22" s="46">
        <v>1</v>
      </c>
      <c r="D22" s="51">
        <v>104399.99999999999</v>
      </c>
      <c r="E22" s="51">
        <f t="shared" si="0"/>
        <v>104399.99999999999</v>
      </c>
      <c r="J22" s="11"/>
    </row>
    <row r="23" spans="1:12" ht="27" customHeight="1" x14ac:dyDescent="0.2">
      <c r="A23" s="17">
        <v>13</v>
      </c>
      <c r="B23" s="1" t="s">
        <v>10</v>
      </c>
      <c r="C23" s="16">
        <v>1</v>
      </c>
      <c r="D23" s="51">
        <v>104399.99999999999</v>
      </c>
      <c r="E23" s="51">
        <f t="shared" si="0"/>
        <v>104399.99999999999</v>
      </c>
      <c r="J23" s="11"/>
    </row>
    <row r="24" spans="1:12" ht="27" customHeight="1" x14ac:dyDescent="0.2">
      <c r="A24" s="17">
        <v>14</v>
      </c>
      <c r="B24" s="1" t="s">
        <v>21</v>
      </c>
      <c r="C24" s="46">
        <v>0.5</v>
      </c>
      <c r="D24" s="51">
        <v>104399.99999999999</v>
      </c>
      <c r="E24" s="51">
        <f t="shared" si="0"/>
        <v>52199.999999999993</v>
      </c>
      <c r="J24" s="11"/>
    </row>
    <row r="25" spans="1:12" ht="27" customHeight="1" x14ac:dyDescent="0.2">
      <c r="A25" s="17">
        <v>15</v>
      </c>
      <c r="B25" s="1" t="s">
        <v>22</v>
      </c>
      <c r="C25" s="46">
        <v>1</v>
      </c>
      <c r="D25" s="51">
        <v>104399.99999999999</v>
      </c>
      <c r="E25" s="51">
        <f t="shared" si="0"/>
        <v>104399.99999999999</v>
      </c>
      <c r="J25" s="11"/>
    </row>
    <row r="26" spans="1:12" ht="27" customHeight="1" x14ac:dyDescent="0.2">
      <c r="A26" s="17">
        <v>16</v>
      </c>
      <c r="B26" s="1" t="s">
        <v>27</v>
      </c>
      <c r="C26" s="46">
        <v>0.5</v>
      </c>
      <c r="D26" s="51">
        <v>104399.99999999999</v>
      </c>
      <c r="E26" s="51">
        <f t="shared" si="0"/>
        <v>52199.999999999993</v>
      </c>
      <c r="J26" s="11"/>
    </row>
    <row r="27" spans="1:12" ht="27" customHeight="1" x14ac:dyDescent="0.2">
      <c r="A27" s="17">
        <v>17</v>
      </c>
      <c r="B27" s="1" t="s">
        <v>17</v>
      </c>
      <c r="C27" s="16">
        <v>3</v>
      </c>
      <c r="D27" s="51">
        <v>104399.99999999999</v>
      </c>
      <c r="E27" s="51">
        <f t="shared" si="0"/>
        <v>313199.99999999994</v>
      </c>
      <c r="J27" s="11"/>
      <c r="L27" s="11"/>
    </row>
    <row r="28" spans="1:12" s="6" customFormat="1" ht="33.75" customHeight="1" x14ac:dyDescent="0.2">
      <c r="A28" s="5"/>
      <c r="B28" s="8" t="s">
        <v>23</v>
      </c>
      <c r="C28" s="9">
        <f>SUM(C11:C27)</f>
        <v>28.72</v>
      </c>
      <c r="D28" s="10"/>
      <c r="E28" s="52">
        <f>SUM(E11:E27)</f>
        <v>3475470</v>
      </c>
      <c r="F28" s="11"/>
      <c r="G28" s="13"/>
    </row>
    <row r="29" spans="1:12" s="28" customFormat="1" ht="11.25" customHeight="1" x14ac:dyDescent="0.2">
      <c r="A29" s="21"/>
      <c r="B29" s="22"/>
      <c r="C29" s="23"/>
      <c r="D29" s="24"/>
      <c r="E29" s="25"/>
      <c r="F29" s="26"/>
      <c r="G29" s="27"/>
      <c r="H29" s="26"/>
    </row>
    <row r="30" spans="1:12" s="28" customFormat="1" ht="38.25" customHeight="1" x14ac:dyDescent="0.2">
      <c r="A30" s="49" t="s">
        <v>35</v>
      </c>
      <c r="B30" s="49"/>
      <c r="C30" s="49"/>
      <c r="D30" s="49"/>
      <c r="E30" s="49"/>
      <c r="F30" s="26"/>
      <c r="G30" s="27"/>
      <c r="H30" s="26"/>
    </row>
    <row r="31" spans="1:12" s="28" customFormat="1" ht="18.75" customHeight="1" x14ac:dyDescent="0.2">
      <c r="A31" s="29"/>
      <c r="B31" s="29"/>
      <c r="C31" s="29"/>
      <c r="F31" s="27"/>
      <c r="G31" s="27"/>
    </row>
    <row r="32" spans="1:12" s="30" customFormat="1" ht="69.75" customHeight="1" x14ac:dyDescent="0.2">
      <c r="B32" s="31" t="s">
        <v>36</v>
      </c>
      <c r="C32" s="32"/>
      <c r="D32" s="33" t="s">
        <v>37</v>
      </c>
    </row>
    <row r="33" spans="1:5" s="30" customFormat="1" x14ac:dyDescent="0.2">
      <c r="B33" s="31"/>
      <c r="C33" s="32"/>
      <c r="D33" s="33"/>
    </row>
    <row r="34" spans="1:5" s="34" customFormat="1" hidden="1" x14ac:dyDescent="0.2">
      <c r="B34" s="35" t="s">
        <v>30</v>
      </c>
      <c r="C34" s="36"/>
      <c r="D34" s="35"/>
      <c r="E34" s="37"/>
    </row>
    <row r="35" spans="1:5" s="30" customFormat="1" ht="15.75" hidden="1" customHeight="1" x14ac:dyDescent="0.2">
      <c r="A35" s="38"/>
      <c r="B35" s="39" t="s">
        <v>12</v>
      </c>
      <c r="C35" s="39"/>
      <c r="D35" s="40"/>
      <c r="E35" s="41"/>
    </row>
    <row r="36" spans="1:5" s="34" customFormat="1" hidden="1" x14ac:dyDescent="0.2">
      <c r="B36" s="35" t="s">
        <v>24</v>
      </c>
      <c r="C36" s="36"/>
      <c r="D36" s="35"/>
      <c r="E36" s="37"/>
    </row>
    <row r="37" spans="1:5" hidden="1" x14ac:dyDescent="0.2">
      <c r="C37" s="2"/>
    </row>
    <row r="38" spans="1:5" s="19" customFormat="1" ht="25.5" hidden="1" customHeight="1" x14ac:dyDescent="0.2">
      <c r="B38" s="42"/>
      <c r="C38" s="28" t="s">
        <v>38</v>
      </c>
      <c r="D38" s="42"/>
    </row>
    <row r="39" spans="1:5" s="43" customFormat="1" ht="43.5" hidden="1" customHeight="1" x14ac:dyDescent="0.2">
      <c r="B39" s="44" t="s">
        <v>39</v>
      </c>
      <c r="C39" s="45"/>
      <c r="D39" s="45" t="s">
        <v>29</v>
      </c>
    </row>
    <row r="40" spans="1:5" s="19" customFormat="1" x14ac:dyDescent="0.2">
      <c r="B40" s="42"/>
      <c r="C40" s="42"/>
    </row>
  </sheetData>
  <mergeCells count="6">
    <mergeCell ref="A30:E30"/>
    <mergeCell ref="A7:E7"/>
    <mergeCell ref="A8:E8"/>
    <mergeCell ref="D1:E1"/>
    <mergeCell ref="D2:E2"/>
    <mergeCell ref="D3:E3"/>
  </mergeCells>
  <pageMargins left="0.2" right="0.14000000000000001" top="0.33" bottom="0.21" header="0.23" footer="0.24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2WM28+5fnH3vu8J5IrWxGQJ1QitDndyzW7W1kMyLOis=</DigestValue>
    </Reference>
    <Reference Type="http://www.w3.org/2000/09/xmldsig#Object" URI="#idOfficeObject">
      <DigestMethod Algorithm="http://www.w3.org/2001/04/xmlenc#sha256"/>
      <DigestValue>3pKQ4iTBgp/FfTtXlhOD5x6aE/MHkYk2lWFo8YTza8k=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80lerariqa6ljKcqqWIhFhDzd4CuSEpVXjUE/yLTFM0=</DigestValue>
    </Reference>
    <Reference Type="http://www.w3.org/2000/09/xmldsig#Object" URI="#idValidSigLnImg">
      <DigestMethod Algorithm="http://www.w3.org/2001/04/xmlenc#sha256"/>
      <DigestValue>Ho408OMEJ/InlhVW4ltllu46b5Vkfe37UPjUNZ5//EY=</DigestValue>
    </Reference>
    <Reference Type="http://www.w3.org/2000/09/xmldsig#Object" URI="#idInvalidSigLnImg">
      <DigestMethod Algorithm="http://www.w3.org/2001/04/xmlenc#sha256"/>
      <DigestValue>9pTfMAW3xnd5wcuG5+q6Q01piFacVWz7mRTKHTct+Ac=</DigestValue>
    </Reference>
  </SignedInfo>
  <SignatureValue>lj341WOZamaMZKZhhDnsFxNDgPyNCI4qQJ6gqHO39bFHFQembm4D7plu2KbONwrBSUZ6PWe4g+NC
EDT4TOvUzbP1Q+dC23J50rlqhxhyOdHVeDcufz69Pd18u2bFaJW+X/KxRBCJ+g4JvApMyW9i30Xt
2AJ44PAClxP1l/6zBd+OU8K+27oK+nGszEvwcSh5mvnbPgZk3iMikdB5dD1hia/3qn/S4IrOAwj4
CPxYor+5hGDQ3gDQ3xl9+Vijbc6WPbN4vm4cNSnNwNDyqftXnSqqzvMt358iSLx6qwGW36RHeVXa
YuTyzFDeGbi4Qu84zK9nIYrCv91wwJuJd5mEeg==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CaXY1uBhKYJwt0RWruocyUFav/SEG6X4DG4CPIZVffA=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F7FAOulhNQjcdBHAlPa7UlSOWnGB1VmHMcBPu0W97Ck=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/G3+ior8vaQyYNSNDsmzxDxEFTyr8BZIofuxZ2kXeS4=</DigestValue>
      </Reference>
      <Reference URI="/xl/styles.xml?ContentType=application/vnd.openxmlformats-officedocument.spreadsheetml.styles+xml">
        <DigestMethod Algorithm="http://www.w3.org/2001/04/xmlenc#sha256"/>
        <DigestValue>+1S7jSeoAaCNrSePyV4qwyRe8EWeZyj0dmZy2KMMX4s=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r+hYTVbIOjLjyeQ5Qxdfz+BYOv24IpCfvaEhQiJVizc=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pH86hcqDqaKTu51rk/dw794XR2eaYjgR8PzeW1iagtg=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{FE90FDB5-AEE4-450D-B090-EE92E6AA01E1}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2023-01-27T05:54:54Z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EXDiESFw4SAAAAAAD/////pgxq//////9ADgAACmoKAFx+VRcAAAAAFw4S//////9ADgAAIRIBAMACZB0AAAAAnD3mdnlElXUXDiESVFtAFwEAAAD/////AAAAACyAYhfMps8BAAAAACyAYhcAABoTikSVdcACZB0XDiESAQAAAFRbQBcsgGIXAAAAAAAAAAAXDhIAzKbPARcOEv//////QA4AACESAQDAAmQdAAAAAI4kmXUXDiES4LGqFwkAAAD/////AAAAABAAAAADAQAAzAwAABwAAAEXDiE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UA0h7lAN7gAAAAAAXk6NbqYMav//////QA4AAApqCgBcflUXAAAAAFAN7v//////QA4AACHuAQDAAmQdAAAAAJw95nZ5RJV1UA0h7lRbQBcBAAAA/////wAAAADYg2IXzKbPAQAAAADYg2IXAAAaE4pElXXAAmQdUA0h7gEAAABUW0AX2INiFwAAAAAAAAAAUA3uAMymzwFQDe7//////0AOAAAh7gEAwAJkHQAAAACOJJl1UA0h7sjcnRcRAAAA/////wAAAAAQAAAAAwEAAMwMAAAcAAABUA0h7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2023-01-18T08:51:36Z</cp:lastPrinted>
  <dcterms:created xsi:type="dcterms:W3CDTF">2001-09-02T08:43:23Z</dcterms:created>
  <dcterms:modified xsi:type="dcterms:W3CDTF">2023-01-18T08:51:59Z</dcterms:modified>
</cp:coreProperties>
</file>