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 tabRatio="669"/>
  </bookViews>
  <sheets>
    <sheet name="Hastiqacucak 75.0" sheetId="29" r:id="rId1"/>
  </sheets>
  <definedNames>
    <definedName name="_xlnm.Print_Area" localSheetId="0">'Hastiqacucak 75.0'!$A$1:$E$33</definedName>
  </definedNames>
  <calcPr calcId="152511"/>
</workbook>
</file>

<file path=xl/calcChain.xml><?xml version="1.0" encoding="utf-8"?>
<calcChain xmlns="http://schemas.openxmlformats.org/spreadsheetml/2006/main">
  <c r="E11" i="29" l="1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10" i="29"/>
  <c r="C29" i="29"/>
  <c r="E29" i="29" l="1"/>
</calcChain>
</file>

<file path=xl/sharedStrings.xml><?xml version="1.0" encoding="utf-8"?>
<sst xmlns="http://schemas.openxmlformats.org/spreadsheetml/2006/main" count="39" uniqueCount="39">
  <si>
    <t>Երևանի քաղաքապետի</t>
  </si>
  <si>
    <t>Գործավար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</si>
  <si>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</si>
  <si>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</si>
  <si>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</si>
  <si>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</si>
  <si>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</si>
  <si>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դրամ</t>
  </si>
  <si>
    <t>Տնօրեն</t>
  </si>
  <si>
    <t>Բուժքույր</t>
  </si>
  <si>
    <t>Գլխավոր հաշվապահ</t>
  </si>
  <si>
    <t>Երաժտության դաստիարակ</t>
  </si>
  <si>
    <t>Դաստիարակ</t>
  </si>
  <si>
    <t>Տնտեսվար</t>
  </si>
  <si>
    <t>Խոհարար</t>
  </si>
  <si>
    <t>Խոհարարի օգնական</t>
  </si>
  <si>
    <t>Օժանդակ բանվոր</t>
  </si>
  <si>
    <t>ԸՆԴԱՄԵՆԸ</t>
  </si>
  <si>
    <t>Պահակ</t>
  </si>
  <si>
    <t>Հնոցապան (սեզոնային)</t>
  </si>
  <si>
    <t>Կ.Տ</t>
  </si>
  <si>
    <t>Մեթոդիստ, ուսումնական գծով տնօրենի տեղակալ</t>
  </si>
  <si>
    <t>Դաստիարակի օգնական</t>
  </si>
  <si>
    <t>Փականագործ - էլեկտրամոնտյոր</t>
  </si>
  <si>
    <t>Պարուսույց</t>
  </si>
  <si>
    <t>Հավաքարար</t>
  </si>
  <si>
    <t>Դռնապան</t>
  </si>
  <si>
    <t>Ֆիզկուլտուրայի հրահանգիչ</t>
  </si>
  <si>
    <t>ՏՆՕՐԵՆ՝</t>
  </si>
  <si>
    <t>Կ.Տ.</t>
  </si>
  <si>
    <t xml:space="preserve">Հաստատված է </t>
  </si>
  <si>
    <t>__. __. 2023թ.</t>
  </si>
  <si>
    <t>հ. ______- Ա որոշմամբ</t>
  </si>
  <si>
    <t xml:space="preserve">Հավելված 59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</si>
  <si>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</si>
  <si>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</si>
  <si>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</si>
  <si>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</si>
  <si>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«ԵՐԵՎԱՆԻ Հ.10 ՄՍՈՒՐ-ՄԱՆԿԱՊԱՐՏԵԶ»  ՀԱՄԱՅՆՔԱՅԻՆ ՈՉ ԱՌԵՎՏՐԱՅԻՆ ԿԱԶՄԱԿԵՐՊՈՒԹՅՈՒՆ ՀԱՍՏԻՔԱՑՈՒՑԱԿԸ ԵՎ ՊԱՇՏՈՆԱՅԻՆ ԴՐՈՒՅՔԱՉԱՓԵՐԸ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</si>
</sst>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2" fillId="0" borderId="0" xfId="2" applyFont="1" applyAlignment="1">
      <alignment horizontal="left" vertical="center"/>
    </xf>
    <xf numFmtId="0" fontId="5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4" borderId="0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2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0" fontId="3" fillId="0" borderId="0" xfId="2" applyFont="1" applyFill="1" applyAlignment="1">
      <alignment horizontal="left" vertical="center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zoomScaleNormal="100" zoomScaleSheetLayoutView="100" workbookViewId="0">
      <selection activeCell="B24" sqref="B24"/>
    </sheetView>
  </sheetViews>
  <sheetFormatPr defaultColWidth="8.85546875" defaultRowHeight="17.25" x14ac:dyDescent="0.2"/>
  <cols>
    <col min="1" max="1" width="4.42578125" style="1" customWidth="1"/>
    <col min="2" max="2" width="58" style="2" customWidth="1"/>
    <col min="3" max="3" width="15.42578125" style="2" customWidth="1"/>
    <col min="4" max="4" width="14.85546875" style="1" customWidth="1"/>
    <col min="5" max="5" width="16.85546875" style="1" customWidth="1"/>
    <col min="6" max="6" width="18.85546875" style="1" customWidth="1"/>
    <col min="7" max="7" width="11.5703125" style="1" customWidth="1"/>
    <col min="8" max="8" width="9" style="1" bestFit="1" customWidth="1"/>
    <col min="9" max="16384" width="8.85546875" style="1"/>
  </cols>
  <sheetData>
    <row r="1" spans="1:5" s="21" customFormat="1" ht="20.25" customHeight="1" x14ac:dyDescent="0.2">
      <c r="B1" s="22"/>
      <c r="C1" s="22"/>
      <c r="D1" s="46" t="s">
        <v>33</v>
      </c>
      <c r="E1" s="46"/>
    </row>
    <row r="2" spans="1:5" s="21" customFormat="1" ht="20.25" customHeight="1" x14ac:dyDescent="0.2">
      <c r="B2" s="22"/>
      <c r="C2" s="22"/>
      <c r="D2" s="46" t="s">
        <v>30</v>
      </c>
      <c r="E2" s="46"/>
    </row>
    <row r="3" spans="1:5" s="21" customFormat="1" ht="20.25" customHeight="1" x14ac:dyDescent="0.2">
      <c r="B3" s="22"/>
      <c r="C3" s="22"/>
      <c r="D3" s="46" t="s">
        <v>0</v>
      </c>
      <c r="E3" s="46"/>
    </row>
    <row r="4" spans="1:5" s="21" customFormat="1" ht="24.75" customHeight="1" x14ac:dyDescent="0.2">
      <c r="B4" s="22"/>
      <c r="C4" s="22"/>
      <c r="D4" s="20"/>
      <c r="E4" s="20" t="s">
        <v>31</v>
      </c>
    </row>
    <row r="5" spans="1:5" s="21" customFormat="1" ht="20.25" customHeight="1" x14ac:dyDescent="0.2">
      <c r="B5" s="22"/>
      <c r="C5" s="22"/>
      <c r="D5" s="20"/>
      <c r="E5" s="20" t="s">
        <v>32</v>
      </c>
    </row>
    <row r="6" spans="1:5" s="21" customFormat="1" ht="15" customHeight="1" x14ac:dyDescent="0.2">
      <c r="B6" s="22"/>
      <c r="C6" s="22"/>
    </row>
    <row r="7" spans="1:5" ht="51" customHeight="1" x14ac:dyDescent="0.2">
      <c r="A7" s="45" t="s">
        <v>38</v>
      </c>
      <c r="B7" s="45"/>
      <c r="C7" s="45"/>
      <c r="D7" s="45"/>
      <c r="E7" s="45"/>
    </row>
    <row r="8" spans="1:5" ht="29.25" customHeight="1" x14ac:dyDescent="0.2">
      <c r="A8" s="3"/>
      <c r="B8" s="3"/>
      <c r="C8" s="3"/>
      <c r="D8" s="3"/>
      <c r="E8" s="4" t="s">
        <v>7</v>
      </c>
    </row>
    <row r="9" spans="1:5" s="10" customFormat="1" ht="76.5" customHeight="1" x14ac:dyDescent="0.2">
      <c r="A9" s="17" t="s">
        <v>2</v>
      </c>
      <c r="B9" s="17" t="s">
        <v>3</v>
      </c>
      <c r="C9" s="17" t="s">
        <v>4</v>
      </c>
      <c r="D9" s="17" t="s">
        <v>5</v>
      </c>
      <c r="E9" s="17" t="s">
        <v>6</v>
      </c>
    </row>
    <row r="10" spans="1:5" s="7" customFormat="1" ht="20.25" customHeight="1" x14ac:dyDescent="0.2">
      <c r="A10" s="5">
        <v>1</v>
      </c>
      <c r="B10" s="6" t="s">
        <v>8</v>
      </c>
      <c r="C10" s="18">
        <v>1</v>
      </c>
      <c r="D10" s="12">
        <v>172799.99999999997</v>
      </c>
      <c r="E10" s="13">
        <f>+D10*C10</f>
        <v>172799.99999999997</v>
      </c>
    </row>
    <row r="11" spans="1:5" s="7" customFormat="1" ht="20.25" customHeight="1" x14ac:dyDescent="0.2">
      <c r="A11" s="5">
        <v>2</v>
      </c>
      <c r="B11" s="6" t="s">
        <v>21</v>
      </c>
      <c r="C11" s="18">
        <v>1</v>
      </c>
      <c r="D11" s="12">
        <v>131600</v>
      </c>
      <c r="E11" s="13">
        <f t="shared" ref="E11:E28" si="0">+D11*C11</f>
        <v>131600</v>
      </c>
    </row>
    <row r="12" spans="1:5" s="7" customFormat="1" ht="20.25" customHeight="1" x14ac:dyDescent="0.2">
      <c r="A12" s="5">
        <v>3</v>
      </c>
      <c r="B12" s="6" t="s">
        <v>10</v>
      </c>
      <c r="C12" s="18">
        <v>1</v>
      </c>
      <c r="D12" s="12">
        <v>127100</v>
      </c>
      <c r="E12" s="13">
        <f t="shared" si="0"/>
        <v>127100</v>
      </c>
    </row>
    <row r="13" spans="1:5" s="7" customFormat="1" ht="20.25" customHeight="1" x14ac:dyDescent="0.2">
      <c r="A13" s="5">
        <v>4</v>
      </c>
      <c r="B13" s="6" t="s">
        <v>12</v>
      </c>
      <c r="C13" s="18">
        <v>4.4800000000000004</v>
      </c>
      <c r="D13" s="12">
        <v>128500</v>
      </c>
      <c r="E13" s="13">
        <f t="shared" si="0"/>
        <v>575680</v>
      </c>
    </row>
    <row r="14" spans="1:5" s="7" customFormat="1" ht="20.25" customHeight="1" x14ac:dyDescent="0.2">
      <c r="A14" s="5">
        <v>5</v>
      </c>
      <c r="B14" s="6" t="s">
        <v>11</v>
      </c>
      <c r="C14" s="18">
        <v>1</v>
      </c>
      <c r="D14" s="12">
        <v>128500</v>
      </c>
      <c r="E14" s="13">
        <f t="shared" si="0"/>
        <v>128500</v>
      </c>
    </row>
    <row r="15" spans="1:5" s="7" customFormat="1" ht="20.25" customHeight="1" x14ac:dyDescent="0.2">
      <c r="A15" s="5">
        <v>6</v>
      </c>
      <c r="B15" s="6" t="s">
        <v>27</v>
      </c>
      <c r="C15" s="18">
        <v>0.75</v>
      </c>
      <c r="D15" s="12">
        <v>128500</v>
      </c>
      <c r="E15" s="13">
        <f t="shared" si="0"/>
        <v>96375</v>
      </c>
    </row>
    <row r="16" spans="1:5" s="7" customFormat="1" ht="20.25" customHeight="1" x14ac:dyDescent="0.2">
      <c r="A16" s="5">
        <v>7</v>
      </c>
      <c r="B16" s="6" t="s">
        <v>24</v>
      </c>
      <c r="C16" s="18">
        <v>0.5</v>
      </c>
      <c r="D16" s="12">
        <v>128500</v>
      </c>
      <c r="E16" s="13">
        <f t="shared" si="0"/>
        <v>64250</v>
      </c>
    </row>
    <row r="17" spans="1:8" s="7" customFormat="1" ht="20.25" customHeight="1" x14ac:dyDescent="0.2">
      <c r="A17" s="5">
        <v>8</v>
      </c>
      <c r="B17" s="6" t="s">
        <v>22</v>
      </c>
      <c r="C17" s="18">
        <v>4</v>
      </c>
      <c r="D17" s="12">
        <v>122699.99999999999</v>
      </c>
      <c r="E17" s="13">
        <f t="shared" si="0"/>
        <v>490799.99999999994</v>
      </c>
      <c r="F17" s="19"/>
    </row>
    <row r="18" spans="1:8" s="7" customFormat="1" ht="20.25" customHeight="1" x14ac:dyDescent="0.2">
      <c r="A18" s="5">
        <v>9</v>
      </c>
      <c r="B18" s="6" t="s">
        <v>1</v>
      </c>
      <c r="C18" s="18">
        <v>0.5</v>
      </c>
      <c r="D18" s="12">
        <v>104399.99999999999</v>
      </c>
      <c r="E18" s="13">
        <f t="shared" si="0"/>
        <v>52199.999999999993</v>
      </c>
    </row>
    <row r="19" spans="1:8" s="7" customFormat="1" ht="20.25" customHeight="1" x14ac:dyDescent="0.2">
      <c r="A19" s="5">
        <v>10</v>
      </c>
      <c r="B19" s="6" t="s">
        <v>9</v>
      </c>
      <c r="C19" s="18">
        <v>1</v>
      </c>
      <c r="D19" s="12">
        <v>104399.99999999999</v>
      </c>
      <c r="E19" s="13">
        <f t="shared" si="0"/>
        <v>104399.99999999999</v>
      </c>
    </row>
    <row r="20" spans="1:8" s="7" customFormat="1" ht="20.25" customHeight="1" x14ac:dyDescent="0.2">
      <c r="A20" s="5">
        <v>11</v>
      </c>
      <c r="B20" s="6" t="s">
        <v>14</v>
      </c>
      <c r="C20" s="18">
        <v>1</v>
      </c>
      <c r="D20" s="12">
        <v>107100</v>
      </c>
      <c r="E20" s="13">
        <f t="shared" si="0"/>
        <v>107100</v>
      </c>
    </row>
    <row r="21" spans="1:8" s="7" customFormat="1" ht="20.25" customHeight="1" x14ac:dyDescent="0.2">
      <c r="A21" s="5">
        <v>12</v>
      </c>
      <c r="B21" s="6" t="s">
        <v>15</v>
      </c>
      <c r="C21" s="18">
        <v>1</v>
      </c>
      <c r="D21" s="12">
        <v>104399.99999999999</v>
      </c>
      <c r="E21" s="13">
        <f t="shared" si="0"/>
        <v>104399.99999999999</v>
      </c>
    </row>
    <row r="22" spans="1:8" s="7" customFormat="1" ht="20.25" customHeight="1" x14ac:dyDescent="0.2">
      <c r="A22" s="5">
        <v>13</v>
      </c>
      <c r="B22" s="6" t="s">
        <v>13</v>
      </c>
      <c r="C22" s="18">
        <v>1</v>
      </c>
      <c r="D22" s="12">
        <v>104399.99999999999</v>
      </c>
      <c r="E22" s="13">
        <f t="shared" si="0"/>
        <v>104399.99999999999</v>
      </c>
    </row>
    <row r="23" spans="1:8" s="7" customFormat="1" ht="20.25" customHeight="1" x14ac:dyDescent="0.2">
      <c r="A23" s="5">
        <v>14</v>
      </c>
      <c r="B23" s="6" t="s">
        <v>16</v>
      </c>
      <c r="C23" s="18">
        <v>0.5</v>
      </c>
      <c r="D23" s="12">
        <v>104399.99999999999</v>
      </c>
      <c r="E23" s="13">
        <f t="shared" si="0"/>
        <v>52199.999999999993</v>
      </c>
    </row>
    <row r="24" spans="1:8" s="7" customFormat="1" ht="20.25" customHeight="1" x14ac:dyDescent="0.2">
      <c r="A24" s="5">
        <v>15</v>
      </c>
      <c r="B24" s="6" t="s">
        <v>23</v>
      </c>
      <c r="C24" s="18">
        <v>0.5</v>
      </c>
      <c r="D24" s="12">
        <v>104399.99999999999</v>
      </c>
      <c r="E24" s="13">
        <f t="shared" si="0"/>
        <v>52199.999999999993</v>
      </c>
    </row>
    <row r="25" spans="1:8" s="7" customFormat="1" ht="20.25" customHeight="1" x14ac:dyDescent="0.2">
      <c r="A25" s="5">
        <v>16</v>
      </c>
      <c r="B25" s="6" t="s">
        <v>26</v>
      </c>
      <c r="C25" s="18">
        <v>0.5</v>
      </c>
      <c r="D25" s="12">
        <v>104399.99999999999</v>
      </c>
      <c r="E25" s="13">
        <f t="shared" si="0"/>
        <v>52199.999999999993</v>
      </c>
    </row>
    <row r="26" spans="1:8" s="7" customFormat="1" ht="20.25" customHeight="1" x14ac:dyDescent="0.2">
      <c r="A26" s="5">
        <v>17</v>
      </c>
      <c r="B26" s="6" t="s">
        <v>25</v>
      </c>
      <c r="C26" s="18">
        <v>0.5</v>
      </c>
      <c r="D26" s="12">
        <v>104399.99999999999</v>
      </c>
      <c r="E26" s="13">
        <f t="shared" si="0"/>
        <v>52199.999999999993</v>
      </c>
    </row>
    <row r="27" spans="1:8" s="7" customFormat="1" ht="20.25" customHeight="1" x14ac:dyDescent="0.2">
      <c r="A27" s="5">
        <v>18</v>
      </c>
      <c r="B27" s="6" t="s">
        <v>18</v>
      </c>
      <c r="C27" s="18">
        <v>3</v>
      </c>
      <c r="D27" s="12">
        <v>104399.99999999999</v>
      </c>
      <c r="E27" s="13">
        <f t="shared" si="0"/>
        <v>313199.99999999994</v>
      </c>
    </row>
    <row r="28" spans="1:8" s="7" customFormat="1" ht="20.25" customHeight="1" x14ac:dyDescent="0.2">
      <c r="A28" s="5">
        <v>19</v>
      </c>
      <c r="B28" s="6" t="s">
        <v>19</v>
      </c>
      <c r="C28" s="18">
        <v>4</v>
      </c>
      <c r="D28" s="12">
        <v>104399.99999999999</v>
      </c>
      <c r="E28" s="13">
        <f t="shared" si="0"/>
        <v>417599.99999999994</v>
      </c>
    </row>
    <row r="29" spans="1:8" s="10" customFormat="1" ht="20.25" customHeight="1" x14ac:dyDescent="0.2">
      <c r="A29" s="8"/>
      <c r="B29" s="11" t="s">
        <v>17</v>
      </c>
      <c r="C29" s="14">
        <f>SUM(C10:C28)</f>
        <v>27.23</v>
      </c>
      <c r="D29" s="15"/>
      <c r="E29" s="16">
        <f>SUM(E10:E28)</f>
        <v>3199205</v>
      </c>
      <c r="F29" s="16"/>
      <c r="G29" s="9"/>
    </row>
    <row r="30" spans="1:8" s="39" customFormat="1" ht="11.25" customHeight="1" x14ac:dyDescent="0.2">
      <c r="A30" s="32"/>
      <c r="B30" s="33"/>
      <c r="C30" s="34"/>
      <c r="D30" s="35"/>
      <c r="E30" s="36"/>
      <c r="F30" s="37"/>
      <c r="G30" s="38"/>
      <c r="H30" s="37"/>
    </row>
    <row r="31" spans="1:8" s="39" customFormat="1" ht="38.25" customHeight="1" x14ac:dyDescent="0.2">
      <c r="A31" s="47" t="s">
        <v>34</v>
      </c>
      <c r="B31" s="47"/>
      <c r="C31" s="47"/>
      <c r="D31" s="47"/>
      <c r="E31" s="47"/>
      <c r="F31" s="37"/>
      <c r="G31" s="38"/>
      <c r="H31" s="37"/>
    </row>
    <row r="32" spans="1:8" s="39" customFormat="1" ht="13.5" x14ac:dyDescent="0.2">
      <c r="A32" s="40"/>
      <c r="B32" s="40"/>
      <c r="C32" s="40"/>
      <c r="F32" s="38"/>
      <c r="G32" s="38"/>
    </row>
    <row r="33" spans="1:5" s="31" customFormat="1" ht="85.5" customHeight="1" x14ac:dyDescent="0.2">
      <c r="B33" s="41" t="s">
        <v>35</v>
      </c>
      <c r="C33" s="27"/>
      <c r="D33" s="42" t="s">
        <v>36</v>
      </c>
    </row>
    <row r="34" spans="1:5" s="31" customFormat="1" x14ac:dyDescent="0.2">
      <c r="B34" s="41"/>
      <c r="C34" s="27"/>
      <c r="D34" s="42"/>
    </row>
    <row r="35" spans="1:5" s="23" customFormat="1" hidden="1" x14ac:dyDescent="0.2">
      <c r="B35" s="25" t="s">
        <v>28</v>
      </c>
      <c r="C35" s="43"/>
      <c r="D35" s="25"/>
      <c r="E35" s="24"/>
    </row>
    <row r="36" spans="1:5" s="31" customFormat="1" ht="15.75" hidden="1" customHeight="1" x14ac:dyDescent="0.2">
      <c r="A36" s="26"/>
      <c r="B36" s="28" t="s">
        <v>20</v>
      </c>
      <c r="C36" s="28"/>
      <c r="D36" s="29"/>
      <c r="E36" s="30"/>
    </row>
    <row r="37" spans="1:5" s="23" customFormat="1" hidden="1" x14ac:dyDescent="0.2">
      <c r="B37" s="25" t="s">
        <v>37</v>
      </c>
      <c r="C37" s="43"/>
      <c r="D37" s="25"/>
      <c r="E37" s="24"/>
    </row>
    <row r="38" spans="1:5" hidden="1" x14ac:dyDescent="0.2">
      <c r="C38" s="1"/>
    </row>
    <row r="39" spans="1:5" s="21" customFormat="1" ht="25.5" hidden="1" customHeight="1" x14ac:dyDescent="0.2">
      <c r="B39" s="44"/>
      <c r="C39" s="39" t="s">
        <v>29</v>
      </c>
      <c r="D39" s="44"/>
    </row>
  </sheetData>
  <mergeCells count="5">
    <mergeCell ref="A7:E7"/>
    <mergeCell ref="D1:E1"/>
    <mergeCell ref="D2:E2"/>
    <mergeCell ref="D3:E3"/>
    <mergeCell ref="A31:E31"/>
  </mergeCells>
  <pageMargins left="0.15" right="0.15" top="0.23" bottom="0.21" header="0.23" footer="0.24"/>
  <pageSetup paperSize="9" scale="91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qevG461TjNtWA3v2KevZuK2340wdVd2zng0q2D/ivRs=</DigestValue>
    </Reference>
    <Reference Type="http://www.w3.org/2000/09/xmldsig#Object" URI="#idOfficeObject">
      <DigestMethod Algorithm="http://www.w3.org/2001/04/xmlenc#sha256"/>
      <DigestValue>CbsAmzgkb1ueaSn8QB6AjKATlksIfD+jng74wZBjaa4=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pgXb/jobMkzsPPRg/gk6N6NK8KrZ7KHfxDtFfbbPw14=</DigestValue>
    </Reference>
    <Reference Type="http://www.w3.org/2000/09/xmldsig#Object" URI="#idValidSigLnImg">
      <DigestMethod Algorithm="http://www.w3.org/2001/04/xmlenc#sha256"/>
      <DigestValue>zxONms7o+tUW42yWww08k4JaDz+A6O62BHrn6B+JHyU=</DigestValue>
    </Reference>
    <Reference Type="http://www.w3.org/2000/09/xmldsig#Object" URI="#idInvalidSigLnImg">
      <DigestMethod Algorithm="http://www.w3.org/2001/04/xmlenc#sha256"/>
      <DigestValue>dWbIQeVDZrJKUm7of/Hi6yXz7McjflHtc79/jPeOo1k=</DigestValue>
    </Reference>
  </SignedInfo>
  <SignatureValue>KPZhGuwd+fI6LhOKFYNSBqQvXb9xNzFbmZwxLL4kMAqneOZQDWfBf+RRz0qByxfsmxK451fBKr/o
mr4UlqkL6wft0uYgKUXDRSV4VxXd9athdixDV+Ibafr1MlAXHYmPOyWgPPxcDrd9DkNlMXg4cHJe
XfjinG3aaJF3B+OOnPVf50jUKThrxfgVePXcFckxKAcEk8zWQdMbpprBnoNNXDUwpRV9r8+EooSL
MMva8UibEB1SIKmgbVvMmv02BQIqCE8DmcoyA2VoWS4aeyhyGAH06flmAEYxKdLgzbuXDt7qrUrS
dPqfyVFZq1p9jQMkr//qG5DYpKHYLaUGYFINrg==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4528ffOm87yXZREn1obbrOWqAfanIouk1HZ1vkGahHI=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ouEp/Oq8KtBKPnyaDh7wDZiAN+wx/fYISk2Yp1H2f0g=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loJEe+3qKY7TlamnlIMHBKYvGu5fAxRIb0MtqNgLseE=</DigestValue>
      </Reference>
      <Reference URI="/xl/styles.xml?ContentType=application/vnd.openxmlformats-officedocument.spreadsheetml.styles+xml">
        <DigestMethod Algorithm="http://www.w3.org/2001/04/xmlenc#sha256"/>
        <DigestValue>2uC9zbZVS2+0pzHY5QdorvJOCjwvWr3xOiyE1DHarHA=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HQw4zvPrZkcrFTUlww/VqpUHYPZJ3rpU3rpr20FYiuc=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150UwMfxDBdZKroxD0T7LDOYp6Gw2X/C3QnIxBtA3KA=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{D1E727CA-A6E9-4F4F-B88A-B1DC662ADD73}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2023-01-27T06:01:46Z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EjECFmIxBmAAAAAAD/////pgxq//////9ADgAACmoKAFx+VRcAAAAAIxBm//////9ADgAAIWYBAAAAlR0AAAAAnD3mdnlElXUjECFmVFtAFwEAAAD/////AAAAAPz/YBfMps8BAAAAAPz/YBcAADIfikSVdQAAlR0jECFmAQAAAFRbQBf8/2AXAAAAAAAAAAAjEGYAzKbPASMQZv//////QA4AACFmAQAAAJUdAAAAAI4kmXUjECFmOAxzFwkAAAD/////AAAAABAAAAADAQAAzAwAABwAAAEjECFm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6gshUuoLUgAAAAAAXk6NbqYMav//////QA4AAApqCgBcflUXAAAAAOoLUv//////QA4AACFSAQAAAJUdAAAAAJw95nZ5RJV16gshUlRbQBcBAAAA/////wAAAACoA2EXzKbPAQAAAACoA2EXAAAyH4pElXUAAJUd6gshUgEAAABUW0AXqANhFwAAAAAAAAAA6gtSAMymzwHqC1L//////0AOAAAhUgEAAACVHQAAAACOJJl16gshUsDLrh8RAAAA/////wAAAAAQAAAAAwEAAMwMAAAcAAAB6gshU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2023-01-16T12:18:02Z</cp:lastPrinted>
  <dcterms:created xsi:type="dcterms:W3CDTF">2001-09-02T08:43:23Z</dcterms:created>
  <dcterms:modified xsi:type="dcterms:W3CDTF">2023-01-18T10:31:28Z</dcterms:modified>
</cp:coreProperties>
</file>