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sigs" ContentType="application/vnd.openxmlformats-package.digital-signature-origin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docProps/app.xml" ContentType="application/vnd.openxmlformats-officedocument.extended-properties+xml"/>
  <Override PartName="/docProps/core.xml" ContentType="application/vnd.openxmlformats-package.core-properties+xml"/>
  <Override PartName="/xl/calcChain.xml" ContentType="application/vnd.openxmlformats-officedocument.spreadsheetml.calcChain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My Documents\Documents\2023\Havelvac\Kentron+\"/>
    </mc:Choice>
  </mc:AlternateContent>
  <bookViews>
    <workbookView xWindow="0" yWindow="0" windowWidth="21600" windowHeight="9735" tabRatio="830"/>
  </bookViews>
  <sheets>
    <sheet name="Hastiqacucak (75.0)" sheetId="31" r:id="rId1"/>
  </sheets>
  <definedNames>
    <definedName name="_xlnm.Print_Area" localSheetId="0">'Hastiqacucak (75.0)'!$A$1:$E$34</definedName>
  </definedNames>
  <calcPr calcId="152511"/>
</workbook>
</file>

<file path=xl/calcChain.xml><?xml version="1.0" encoding="utf-8"?>
<calcChain xmlns="http://schemas.openxmlformats.org/spreadsheetml/2006/main">
  <c r="E12" i="31" l="1"/>
  <c r="E13" i="31"/>
  <c r="E14" i="31"/>
  <c r="E15" i="31"/>
  <c r="E16" i="31"/>
  <c r="E17" i="31"/>
  <c r="E18" i="31"/>
  <c r="E19" i="31"/>
  <c r="E20" i="31"/>
  <c r="E21" i="31"/>
  <c r="E22" i="31"/>
  <c r="E23" i="31"/>
  <c r="E24" i="31"/>
  <c r="C14" i="31" l="1"/>
  <c r="C25" i="31" s="1"/>
  <c r="E11" i="31"/>
  <c r="E25" i="31" l="1"/>
</calcChain>
</file>

<file path=xl/sharedStrings.xml><?xml version="1.0" encoding="utf-8"?>
<sst xmlns="http://schemas.openxmlformats.org/spreadsheetml/2006/main" count="34" uniqueCount="34">
  <si>
    <t>Հաստիքների անվանումը</t>
  </si>
  <si>
    <t>հ/հ</t>
  </si>
  <si>
    <t>Հաստիքների քանակը</t>
  </si>
  <si>
    <t>դրամ</t>
  </si>
  <si>
    <t>Հաստիքի ամսական պաշտոնային դրույքաչափը</t>
  </si>
  <si>
    <t>ՀԱՍՏԻՔԱՑՈՒՑԱԿԸ ԵՎ ՊԱՇՏՈՆԱՅԻՆ ԴՐՈՒՅՔԱՉԱՓԵՐԸ</t>
  </si>
  <si>
    <t>Տնօրեն</t>
  </si>
  <si>
    <t>Դաստիարակ</t>
  </si>
  <si>
    <t>Խոհարար</t>
  </si>
  <si>
    <t>Բուժքույր</t>
  </si>
  <si>
    <t>Տնտեսվար</t>
  </si>
  <si>
    <t>Գործավար</t>
  </si>
  <si>
    <t>Երաժշտության դաստիարակ</t>
  </si>
  <si>
    <t>Խոհարարի օգնական</t>
  </si>
  <si>
    <t>Դաստիարակի օգնական</t>
  </si>
  <si>
    <t>ԸՆԴԱՄԵՆԸ</t>
  </si>
  <si>
    <t xml:space="preserve">Պահակ </t>
  </si>
  <si>
    <t>Գլխավոր հաշվապահ</t>
  </si>
  <si>
    <t>Փականակագործ - էլեկտրամոնտյոր</t>
  </si>
  <si>
    <t>Մեթոդիստ, ուսումնական գծով տնօրենի տեղակալ</t>
  </si>
  <si>
    <t>Ընդամենը
 ամսական աշխատավարձը</t>
  </si>
  <si>
    <t>Ֆիզկուլտուրայի հրահանգիչ</t>
  </si>
  <si>
    <t>ՏՆՕՐԵՆ՝</t>
  </si>
  <si>
    <t>Կ.Տ</t>
  </si>
  <si>
    <t>ԵՐԵՎԱՆԻ ՔԱՂԱՔԱՊԵՏ՝</t>
  </si>
  <si>
    <t>ՀՐԱՉՅԱ ՍԱՐԳՍՅԱՆ</t>
  </si>
  <si>
    <r>
      <t xml:space="preserve">*Ծանոթություն. </t>
    </r>
    <r>
      <rPr>
        <sz val="11"/>
        <rFont val="GHEA Grapalat"/>
        <family val="3"/>
      </rPr>
      <t>հաստիքացուցակում ներառված չեն ՀՀ օրենսդրությամբ նախատեսված հավելումները և հավելավճարները:</t>
    </r>
  </si>
  <si>
    <t>ԳԼԽԱՎՈՐ ՀԱՇՎԱՊԱՀ՝</t>
  </si>
  <si>
    <t xml:space="preserve">Հաստատված է </t>
  </si>
  <si>
    <t xml:space="preserve">Երևանի քաղաքապետի </t>
  </si>
  <si>
    <t xml:space="preserve">__. __. 2023թ. </t>
  </si>
  <si>
    <t xml:space="preserve">հ. ______- Ա որոշմամբ </t>
  </si>
  <si>
    <t xml:space="preserve">Հավելված 60  </t>
  </si>
  <si>
    <t xml:space="preserve"> «ԵՐԵՎԱՆԻ Հ.11 ՄՍՈՒՐ-ՄԱՆԿԱՊԱՐՏԵԶ» ՀԱՄԱՅՆՔԱՅԻՆ ՈՉ ԱՌԵՎՏՐԱՅԻՆ ԿԱԶՄԱԿԵՐՊՈՒԹՅԱՆ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</si>
</sst>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"/>
    <numFmt numFmtId="165" formatCode="#\ ##0"/>
    <numFmt numFmtId="166" formatCode="#\ ###\ ##0"/>
  </numFmts>
  <fonts count="8" x14ac:knownFonts="1">
    <font>
      <sz val="10"/>
      <name val="Arial"/>
      <charset val="204"/>
    </font>
    <font>
      <sz val="10"/>
      <name val="Arial"/>
      <family val="2"/>
    </font>
    <font>
      <sz val="12"/>
      <name val="GHEA Grapalat"/>
      <family val="3"/>
    </font>
    <font>
      <b/>
      <sz val="12"/>
      <name val="GHEA Grapalat"/>
      <family val="3"/>
    </font>
    <font>
      <sz val="10"/>
      <name val="GHEA Grapalat"/>
      <family val="3"/>
    </font>
    <font>
      <sz val="10"/>
      <name val="Arial"/>
      <family val="2"/>
    </font>
    <font>
      <sz val="11"/>
      <name val="GHEA Grapalat"/>
      <family val="3"/>
    </font>
    <font>
      <b/>
      <sz val="11"/>
      <name val="GHEA Grapalat"/>
      <family val="3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4">
    <xf numFmtId="0" fontId="0" fillId="0" borderId="0"/>
    <xf numFmtId="0" fontId="5" fillId="0" borderId="0"/>
    <xf numFmtId="0" fontId="5" fillId="0" borderId="0"/>
    <xf numFmtId="0" fontId="1" fillId="0" borderId="0"/>
  </cellStyleXfs>
  <cellXfs count="46">
    <xf numFmtId="0" fontId="0" fillId="0" borderId="0" xfId="0"/>
    <xf numFmtId="0" fontId="2" fillId="0" borderId="0" xfId="0" applyFont="1" applyAlignment="1">
      <alignment horizontal="center" vertical="center"/>
    </xf>
    <xf numFmtId="0" fontId="3" fillId="0" borderId="0" xfId="3" applyFont="1" applyAlignment="1">
      <alignment horizontal="right"/>
    </xf>
    <xf numFmtId="0" fontId="2" fillId="0" borderId="0" xfId="0" applyFont="1"/>
    <xf numFmtId="0" fontId="2" fillId="0" borderId="0" xfId="0" applyFont="1" applyAlignment="1">
      <alignment horizontal="left"/>
    </xf>
    <xf numFmtId="0" fontId="2" fillId="0" borderId="0" xfId="0" applyFont="1" applyBorder="1" applyAlignment="1">
      <alignment horizontal="righ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left" vertical="center" wrapText="1"/>
    </xf>
    <xf numFmtId="0" fontId="4" fillId="3" borderId="0" xfId="0" applyFont="1" applyFill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3" fillId="0" borderId="1" xfId="0" applyFont="1" applyBorder="1" applyAlignment="1">
      <alignment vertical="center" wrapText="1"/>
    </xf>
    <xf numFmtId="3" fontId="3" fillId="0" borderId="1" xfId="0" applyNumberFormat="1" applyFont="1" applyBorder="1" applyAlignment="1">
      <alignment horizontal="center" vertical="center" wrapText="1"/>
    </xf>
    <xf numFmtId="3" fontId="2" fillId="0" borderId="0" xfId="0" applyNumberFormat="1" applyFont="1" applyAlignment="1">
      <alignment horizontal="center" vertical="center"/>
    </xf>
    <xf numFmtId="0" fontId="3" fillId="0" borderId="0" xfId="0" applyFont="1" applyBorder="1" applyAlignment="1">
      <alignment vertical="center" wrapText="1"/>
    </xf>
    <xf numFmtId="164" fontId="3" fillId="0" borderId="0" xfId="0" applyNumberFormat="1" applyFont="1" applyBorder="1" applyAlignment="1">
      <alignment horizontal="center" vertical="center" wrapText="1"/>
    </xf>
    <xf numFmtId="3" fontId="3" fillId="0" borderId="0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left" vertical="center"/>
    </xf>
    <xf numFmtId="4" fontId="2" fillId="0" borderId="0" xfId="0" applyNumberFormat="1" applyFont="1" applyAlignment="1">
      <alignment horizontal="center" vertical="center"/>
    </xf>
    <xf numFmtId="164" fontId="2" fillId="0" borderId="0" xfId="0" applyNumberFormat="1" applyFont="1" applyAlignment="1">
      <alignment horizontal="center" vertical="center"/>
    </xf>
    <xf numFmtId="0" fontId="2" fillId="0" borderId="0" xfId="0" applyFont="1" applyAlignment="1" applyProtection="1">
      <alignment horizontal="right" vertical="center"/>
      <protection locked="0"/>
    </xf>
    <xf numFmtId="0" fontId="3" fillId="0" borderId="0" xfId="2" applyFont="1" applyAlignment="1">
      <alignment horizontal="center" vertical="center"/>
    </xf>
    <xf numFmtId="0" fontId="3" fillId="0" borderId="0" xfId="2" applyFont="1" applyBorder="1" applyAlignment="1" applyProtection="1">
      <alignment horizontal="center" vertical="center"/>
      <protection locked="0" hidden="1"/>
    </xf>
    <xf numFmtId="0" fontId="3" fillId="0" borderId="0" xfId="2" applyFont="1" applyBorder="1" applyAlignment="1" applyProtection="1">
      <alignment horizontal="left" vertical="center"/>
      <protection locked="0" hidden="1"/>
    </xf>
    <xf numFmtId="0" fontId="2" fillId="0" borderId="0" xfId="2" applyFont="1" applyAlignment="1" applyProtection="1">
      <alignment vertical="center"/>
      <protection locked="0" hidden="1"/>
    </xf>
    <xf numFmtId="0" fontId="2" fillId="0" borderId="0" xfId="2" applyFont="1" applyAlignment="1">
      <alignment horizontal="left" vertical="center"/>
    </xf>
    <xf numFmtId="0" fontId="4" fillId="0" borderId="0" xfId="2" applyFont="1" applyAlignment="1" applyProtection="1">
      <alignment horizontal="center" vertical="center"/>
      <protection locked="0" hidden="1"/>
    </xf>
    <xf numFmtId="0" fontId="4" fillId="0" borderId="0" xfId="2" applyFont="1" applyBorder="1" applyAlignment="1" applyProtection="1">
      <alignment horizontal="center" vertical="center"/>
      <protection locked="0" hidden="1"/>
    </xf>
    <xf numFmtId="0" fontId="2" fillId="0" borderId="0" xfId="2" applyFont="1" applyAlignment="1">
      <alignment horizontal="center" vertical="center"/>
    </xf>
    <xf numFmtId="0" fontId="2" fillId="0" borderId="0" xfId="2" applyFont="1" applyBorder="1" applyAlignment="1" applyProtection="1">
      <alignment horizontal="left" vertical="center"/>
      <protection locked="0" hidden="1"/>
    </xf>
    <xf numFmtId="0" fontId="3" fillId="0" borderId="1" xfId="0" applyFont="1" applyBorder="1" applyAlignment="1">
      <alignment horizontal="center" vertical="center" wrapText="1"/>
    </xf>
    <xf numFmtId="0" fontId="3" fillId="0" borderId="0" xfId="2" applyFont="1" applyFill="1" applyAlignment="1">
      <alignment horizontal="left" vertical="center" wrapText="1"/>
    </xf>
    <xf numFmtId="2" fontId="2" fillId="0" borderId="1" xfId="1" applyNumberFormat="1" applyFont="1" applyFill="1" applyBorder="1" applyAlignment="1">
      <alignment horizontal="right" vertical="center" wrapText="1"/>
    </xf>
    <xf numFmtId="165" fontId="2" fillId="0" borderId="1" xfId="1" applyNumberFormat="1" applyFont="1" applyFill="1" applyBorder="1" applyAlignment="1">
      <alignment vertical="center" wrapText="1"/>
    </xf>
    <xf numFmtId="166" fontId="3" fillId="0" borderId="1" xfId="1" applyNumberFormat="1" applyFont="1" applyFill="1" applyBorder="1" applyAlignment="1">
      <alignment horizontal="right" vertical="center" wrapText="1"/>
    </xf>
    <xf numFmtId="4" fontId="3" fillId="0" borderId="1" xfId="0" applyNumberFormat="1" applyFont="1" applyBorder="1" applyAlignment="1">
      <alignment horizontal="right" vertical="center" wrapText="1"/>
    </xf>
    <xf numFmtId="0" fontId="3" fillId="0" borderId="0" xfId="2" applyFont="1" applyFill="1" applyAlignment="1">
      <alignment horizontal="left" vertical="center"/>
    </xf>
    <xf numFmtId="164" fontId="4" fillId="0" borderId="0" xfId="0" applyNumberFormat="1" applyFont="1" applyFill="1" applyAlignment="1">
      <alignment horizontal="center" vertical="center"/>
    </xf>
    <xf numFmtId="4" fontId="4" fillId="0" borderId="0" xfId="0" applyNumberFormat="1" applyFont="1" applyFill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4" fillId="0" borderId="0" xfId="0" applyFont="1" applyFill="1" applyBorder="1" applyAlignment="1">
      <alignment horizontal="center" vertical="center" wrapText="1"/>
    </xf>
    <xf numFmtId="0" fontId="3" fillId="0" borderId="2" xfId="2" applyFont="1" applyBorder="1" applyAlignment="1" applyProtection="1">
      <alignment horizontal="center" vertical="center"/>
      <protection locked="0" hidden="1"/>
    </xf>
    <xf numFmtId="0" fontId="2" fillId="0" borderId="0" xfId="0" applyFont="1" applyFill="1" applyAlignment="1">
      <alignment horizontal="center" vertical="center"/>
    </xf>
    <xf numFmtId="0" fontId="3" fillId="0" borderId="0" xfId="3" applyFont="1" applyFill="1" applyAlignment="1">
      <alignment horizontal="right" vertical="center"/>
    </xf>
    <xf numFmtId="0" fontId="3" fillId="0" borderId="0" xfId="0" applyFont="1" applyAlignment="1">
      <alignment horizontal="center" vertical="center" wrapText="1"/>
    </xf>
    <xf numFmtId="0" fontId="7" fillId="0" borderId="0" xfId="0" applyFont="1" applyFill="1" applyBorder="1" applyAlignment="1">
      <alignment horizontal="left" vertical="center" wrapText="1"/>
    </xf>
    <xf numFmtId="0" fontId="2" fillId="0" borderId="0" xfId="3" applyFont="1" applyFill="1" applyAlignment="1">
      <alignment horizontal="right" vertical="center"/>
    </xf>
  </cellXfs>
  <cellStyles count="4">
    <cellStyle name="Normal" xfId="0" builtinId="0"/>
    <cellStyle name="Normal 2" xfId="1"/>
    <cellStyle name="Normal 6" xfId="2"/>
    <cellStyle name="Normal_Sheet1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H35"/>
  <sheetViews>
    <sheetView tabSelected="1" view="pageBreakPreview" topLeftCell="A16" zoomScaleNormal="100" zoomScaleSheetLayoutView="100" workbookViewId="0">
      <selection activeCell="F25" sqref="F25:G29"/>
    </sheetView>
  </sheetViews>
  <sheetFormatPr defaultColWidth="8.85546875" defaultRowHeight="17.25" x14ac:dyDescent="0.2"/>
  <cols>
    <col min="1" max="1" width="4.42578125" style="1" customWidth="1"/>
    <col min="2" max="2" width="52.28515625" style="16" customWidth="1"/>
    <col min="3" max="3" width="16.5703125" style="16" customWidth="1"/>
    <col min="4" max="4" width="16.5703125" style="1" customWidth="1"/>
    <col min="5" max="5" width="19.5703125" style="1" customWidth="1"/>
    <col min="6" max="6" width="12.28515625" style="1" bestFit="1" customWidth="1"/>
    <col min="7" max="7" width="10.5703125" style="1" bestFit="1" customWidth="1"/>
    <col min="8" max="16384" width="8.85546875" style="1"/>
  </cols>
  <sheetData>
    <row r="1" spans="1:5" s="41" customFormat="1" ht="20.25" customHeight="1" x14ac:dyDescent="0.2">
      <c r="B1" s="42"/>
      <c r="C1" s="42"/>
      <c r="D1" s="45" t="s">
        <v>32</v>
      </c>
      <c r="E1" s="45"/>
    </row>
    <row r="2" spans="1:5" s="41" customFormat="1" ht="20.25" customHeight="1" x14ac:dyDescent="0.2">
      <c r="B2" s="42"/>
      <c r="C2" s="42"/>
      <c r="D2" s="45" t="s">
        <v>28</v>
      </c>
      <c r="E2" s="45"/>
    </row>
    <row r="3" spans="1:5" s="41" customFormat="1" ht="20.25" customHeight="1" x14ac:dyDescent="0.2">
      <c r="B3" s="42"/>
      <c r="C3" s="42"/>
      <c r="D3" s="45" t="s">
        <v>29</v>
      </c>
      <c r="E3" s="45"/>
    </row>
    <row r="4" spans="1:5" s="41" customFormat="1" ht="24.75" customHeight="1" x14ac:dyDescent="0.2">
      <c r="B4" s="42"/>
      <c r="C4" s="42"/>
      <c r="D4" s="19"/>
      <c r="E4" s="19" t="s">
        <v>30</v>
      </c>
    </row>
    <row r="5" spans="1:5" s="41" customFormat="1" ht="20.25" customHeight="1" x14ac:dyDescent="0.2">
      <c r="B5" s="42"/>
      <c r="C5" s="42"/>
      <c r="D5" s="19"/>
      <c r="E5" s="19" t="s">
        <v>31</v>
      </c>
    </row>
    <row r="6" spans="1:5" ht="15" customHeight="1" x14ac:dyDescent="0.3">
      <c r="B6" s="2"/>
      <c r="C6" s="2"/>
      <c r="D6" s="2"/>
      <c r="E6" s="2"/>
    </row>
    <row r="7" spans="1:5" ht="38.25" customHeight="1" x14ac:dyDescent="0.2">
      <c r="A7" s="43" t="s">
        <v>33</v>
      </c>
      <c r="B7" s="43"/>
      <c r="C7" s="43"/>
      <c r="D7" s="43"/>
      <c r="E7" s="43"/>
    </row>
    <row r="8" spans="1:5" ht="21" customHeight="1" x14ac:dyDescent="0.2">
      <c r="A8" s="43" t="s">
        <v>5</v>
      </c>
      <c r="B8" s="43"/>
      <c r="C8" s="43"/>
      <c r="D8" s="43"/>
      <c r="E8" s="43"/>
    </row>
    <row r="9" spans="1:5" ht="16.5" customHeight="1" x14ac:dyDescent="0.3">
      <c r="A9" s="3"/>
      <c r="B9" s="4"/>
      <c r="C9" s="4"/>
      <c r="E9" s="5" t="s">
        <v>3</v>
      </c>
    </row>
    <row r="10" spans="1:5" ht="84.75" customHeight="1" x14ac:dyDescent="0.2">
      <c r="A10" s="29" t="s">
        <v>1</v>
      </c>
      <c r="B10" s="29" t="s">
        <v>0</v>
      </c>
      <c r="C10" s="29" t="s">
        <v>2</v>
      </c>
      <c r="D10" s="29" t="s">
        <v>4</v>
      </c>
      <c r="E10" s="29" t="s">
        <v>20</v>
      </c>
    </row>
    <row r="11" spans="1:5" s="8" customFormat="1" ht="22.5" customHeight="1" x14ac:dyDescent="0.2">
      <c r="A11" s="6">
        <v>1</v>
      </c>
      <c r="B11" s="7" t="s">
        <v>6</v>
      </c>
      <c r="C11" s="31">
        <v>1</v>
      </c>
      <c r="D11" s="32">
        <v>172799.99999999997</v>
      </c>
      <c r="E11" s="32">
        <f t="shared" ref="E11:E24" si="0">C11*D11</f>
        <v>172799.99999999997</v>
      </c>
    </row>
    <row r="12" spans="1:5" s="8" customFormat="1" ht="38.25" customHeight="1" x14ac:dyDescent="0.2">
      <c r="A12" s="6">
        <v>2</v>
      </c>
      <c r="B12" s="7" t="s">
        <v>19</v>
      </c>
      <c r="C12" s="31">
        <v>0.25</v>
      </c>
      <c r="D12" s="32">
        <v>131600</v>
      </c>
      <c r="E12" s="32">
        <f t="shared" si="0"/>
        <v>32900</v>
      </c>
    </row>
    <row r="13" spans="1:5" s="9" customFormat="1" ht="22.5" customHeight="1" x14ac:dyDescent="0.2">
      <c r="A13" s="6">
        <v>3</v>
      </c>
      <c r="B13" s="7" t="s">
        <v>17</v>
      </c>
      <c r="C13" s="31">
        <v>0.5</v>
      </c>
      <c r="D13" s="32">
        <v>127100</v>
      </c>
      <c r="E13" s="32">
        <f t="shared" si="0"/>
        <v>63550</v>
      </c>
    </row>
    <row r="14" spans="1:5" s="8" customFormat="1" ht="22.5" customHeight="1" x14ac:dyDescent="0.2">
      <c r="A14" s="6">
        <v>4</v>
      </c>
      <c r="B14" s="7" t="s">
        <v>7</v>
      </c>
      <c r="C14" s="31">
        <f>2*1.12</f>
        <v>2.2400000000000002</v>
      </c>
      <c r="D14" s="32">
        <v>128500</v>
      </c>
      <c r="E14" s="32">
        <f t="shared" si="0"/>
        <v>287840</v>
      </c>
    </row>
    <row r="15" spans="1:5" s="8" customFormat="1" ht="22.5" customHeight="1" x14ac:dyDescent="0.2">
      <c r="A15" s="6">
        <v>5</v>
      </c>
      <c r="B15" s="7" t="s">
        <v>12</v>
      </c>
      <c r="C15" s="31">
        <v>0.5</v>
      </c>
      <c r="D15" s="32">
        <v>128500</v>
      </c>
      <c r="E15" s="32">
        <f t="shared" si="0"/>
        <v>64250</v>
      </c>
    </row>
    <row r="16" spans="1:5" s="8" customFormat="1" ht="22.5" customHeight="1" x14ac:dyDescent="0.2">
      <c r="A16" s="6">
        <v>6</v>
      </c>
      <c r="B16" s="7" t="s">
        <v>21</v>
      </c>
      <c r="C16" s="31">
        <v>0.25</v>
      </c>
      <c r="D16" s="32">
        <v>128500</v>
      </c>
      <c r="E16" s="32">
        <f t="shared" si="0"/>
        <v>32125</v>
      </c>
    </row>
    <row r="17" spans="1:8" s="8" customFormat="1" ht="22.5" customHeight="1" x14ac:dyDescent="0.2">
      <c r="A17" s="6">
        <v>7</v>
      </c>
      <c r="B17" s="7" t="s">
        <v>14</v>
      </c>
      <c r="C17" s="31">
        <v>2</v>
      </c>
      <c r="D17" s="32">
        <v>122699.99999999999</v>
      </c>
      <c r="E17" s="32">
        <f t="shared" si="0"/>
        <v>245399.99999999997</v>
      </c>
    </row>
    <row r="18" spans="1:8" s="8" customFormat="1" ht="22.5" customHeight="1" x14ac:dyDescent="0.2">
      <c r="A18" s="6">
        <v>8</v>
      </c>
      <c r="B18" s="7" t="s">
        <v>11</v>
      </c>
      <c r="C18" s="31">
        <v>0.5</v>
      </c>
      <c r="D18" s="32">
        <v>104399.99999999999</v>
      </c>
      <c r="E18" s="32">
        <f t="shared" si="0"/>
        <v>52199.999999999993</v>
      </c>
    </row>
    <row r="19" spans="1:8" s="8" customFormat="1" ht="22.5" customHeight="1" x14ac:dyDescent="0.2">
      <c r="A19" s="6">
        <v>9</v>
      </c>
      <c r="B19" s="7" t="s">
        <v>9</v>
      </c>
      <c r="C19" s="31">
        <v>1</v>
      </c>
      <c r="D19" s="32">
        <v>104399.99999999999</v>
      </c>
      <c r="E19" s="32">
        <f t="shared" si="0"/>
        <v>104399.99999999999</v>
      </c>
    </row>
    <row r="20" spans="1:8" s="8" customFormat="1" ht="22.5" customHeight="1" x14ac:dyDescent="0.2">
      <c r="A20" s="6">
        <v>10</v>
      </c>
      <c r="B20" s="7" t="s">
        <v>8</v>
      </c>
      <c r="C20" s="31">
        <v>1</v>
      </c>
      <c r="D20" s="32">
        <v>107100</v>
      </c>
      <c r="E20" s="32">
        <f t="shared" si="0"/>
        <v>107100</v>
      </c>
    </row>
    <row r="21" spans="1:8" s="8" customFormat="1" ht="22.5" customHeight="1" x14ac:dyDescent="0.2">
      <c r="A21" s="6">
        <v>11</v>
      </c>
      <c r="B21" s="7" t="s">
        <v>13</v>
      </c>
      <c r="C21" s="31">
        <v>0.5</v>
      </c>
      <c r="D21" s="32">
        <v>104399.99999999999</v>
      </c>
      <c r="E21" s="32">
        <f t="shared" si="0"/>
        <v>52199.999999999993</v>
      </c>
    </row>
    <row r="22" spans="1:8" s="8" customFormat="1" ht="22.5" customHeight="1" x14ac:dyDescent="0.2">
      <c r="A22" s="6">
        <v>12</v>
      </c>
      <c r="B22" s="7" t="s">
        <v>10</v>
      </c>
      <c r="C22" s="31">
        <v>0.5</v>
      </c>
      <c r="D22" s="32">
        <v>104399.99999999999</v>
      </c>
      <c r="E22" s="32">
        <f t="shared" si="0"/>
        <v>52199.999999999993</v>
      </c>
    </row>
    <row r="23" spans="1:8" s="8" customFormat="1" ht="22.5" customHeight="1" x14ac:dyDescent="0.2">
      <c r="A23" s="6">
        <v>13</v>
      </c>
      <c r="B23" s="7" t="s">
        <v>18</v>
      </c>
      <c r="C23" s="31">
        <v>0.5</v>
      </c>
      <c r="D23" s="32">
        <v>104399.99999999999</v>
      </c>
      <c r="E23" s="32">
        <f t="shared" si="0"/>
        <v>52199.999999999993</v>
      </c>
    </row>
    <row r="24" spans="1:8" s="9" customFormat="1" ht="22.5" customHeight="1" x14ac:dyDescent="0.2">
      <c r="A24" s="6">
        <v>14</v>
      </c>
      <c r="B24" s="7" t="s">
        <v>16</v>
      </c>
      <c r="C24" s="31">
        <v>3</v>
      </c>
      <c r="D24" s="32">
        <v>104399.99999999999</v>
      </c>
      <c r="E24" s="32">
        <f t="shared" si="0"/>
        <v>313199.99999999994</v>
      </c>
    </row>
    <row r="25" spans="1:8" ht="36" customHeight="1" x14ac:dyDescent="0.2">
      <c r="A25" s="10"/>
      <c r="B25" s="10" t="s">
        <v>15</v>
      </c>
      <c r="C25" s="34">
        <f>SUM(C11:C24)</f>
        <v>13.74</v>
      </c>
      <c r="D25" s="11"/>
      <c r="E25" s="33">
        <f>SUM(E11:E24)</f>
        <v>1632365</v>
      </c>
      <c r="F25" s="12"/>
      <c r="G25" s="18"/>
    </row>
    <row r="26" spans="1:8" ht="18.75" customHeight="1" x14ac:dyDescent="0.2">
      <c r="A26" s="13"/>
      <c r="B26" s="13"/>
      <c r="C26" s="14"/>
      <c r="D26" s="15"/>
      <c r="E26" s="14"/>
      <c r="F26" s="17"/>
      <c r="G26" s="18"/>
    </row>
    <row r="27" spans="1:8" s="38" customFormat="1" ht="38.25" customHeight="1" x14ac:dyDescent="0.2">
      <c r="A27" s="44" t="s">
        <v>26</v>
      </c>
      <c r="B27" s="44"/>
      <c r="C27" s="44"/>
      <c r="D27" s="44"/>
      <c r="E27" s="44"/>
      <c r="F27" s="36"/>
      <c r="G27" s="37"/>
      <c r="H27" s="36"/>
    </row>
    <row r="28" spans="1:8" s="38" customFormat="1" ht="13.5" x14ac:dyDescent="0.2">
      <c r="A28" s="39"/>
      <c r="B28" s="39"/>
      <c r="C28" s="39"/>
      <c r="F28" s="37"/>
      <c r="G28" s="37"/>
    </row>
    <row r="29" spans="1:8" s="27" customFormat="1" ht="68.25" customHeight="1" x14ac:dyDescent="0.2">
      <c r="B29" s="30" t="s">
        <v>24</v>
      </c>
      <c r="C29" s="24"/>
      <c r="D29" s="35" t="s">
        <v>25</v>
      </c>
    </row>
    <row r="30" spans="1:8" s="27" customFormat="1" x14ac:dyDescent="0.2">
      <c r="B30" s="30"/>
      <c r="C30" s="24"/>
      <c r="D30" s="35"/>
    </row>
    <row r="31" spans="1:8" s="20" customFormat="1" hidden="1" x14ac:dyDescent="0.2">
      <c r="B31" s="22" t="s">
        <v>22</v>
      </c>
      <c r="C31" s="40"/>
      <c r="D31" s="22"/>
      <c r="E31" s="21"/>
    </row>
    <row r="32" spans="1:8" s="27" customFormat="1" ht="15.75" hidden="1" customHeight="1" x14ac:dyDescent="0.2">
      <c r="A32" s="23"/>
      <c r="B32" s="25" t="s">
        <v>23</v>
      </c>
      <c r="C32" s="25"/>
      <c r="D32" s="28"/>
      <c r="E32" s="26"/>
    </row>
    <row r="33" spans="2:5" s="20" customFormat="1" hidden="1" x14ac:dyDescent="0.2">
      <c r="B33" s="22" t="s">
        <v>27</v>
      </c>
      <c r="C33" s="40"/>
      <c r="D33" s="22"/>
      <c r="E33" s="21"/>
    </row>
    <row r="34" spans="2:5" hidden="1" x14ac:dyDescent="0.2">
      <c r="C34" s="1"/>
    </row>
    <row r="35" spans="2:5" hidden="1" x14ac:dyDescent="0.2"/>
  </sheetData>
  <mergeCells count="6">
    <mergeCell ref="A7:E7"/>
    <mergeCell ref="A8:E8"/>
    <mergeCell ref="A27:E27"/>
    <mergeCell ref="D1:E1"/>
    <mergeCell ref="D2:E2"/>
    <mergeCell ref="D3:E3"/>
  </mergeCells>
  <pageMargins left="0.2" right="0.16" top="0.31" bottom="0.26" header="0.19" footer="0.17"/>
  <pageSetup scale="95" orientation="portrait" r:id="rId1"/>
  <headerFooter alignWithMargins="0"/>
  <legacyDrawing r:id="rId2"/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ibYYfLTekjW3pschU03QYe1duaLZe1C+6IVk45XXPfs=</DigestValue>
    </Reference>
    <Reference Type="http://www.w3.org/2000/09/xmldsig#Object" URI="#idOfficeObject">
      <DigestMethod Algorithm="http://www.w3.org/2001/04/xmlenc#sha256"/>
      <DigestValue>kVjCnOyJtXXhFvqoQHPSYt/uZhgZ7QJkofW5ez+bJ/Q=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yCRnxaBl0sgk6MGpJSOY5kjYUTDp8xg35/lPL4yyYJ4=</DigestValue>
    </Reference>
    <Reference Type="http://www.w3.org/2000/09/xmldsig#Object" URI="#idValidSigLnImg">
      <DigestMethod Algorithm="http://www.w3.org/2001/04/xmlenc#sha256"/>
      <DigestValue>59ia1Qf9V9t4D+BQly4DnQ1K3zNn7mflu2lcNftI238=</DigestValue>
    </Reference>
    <Reference Type="http://www.w3.org/2000/09/xmldsig#Object" URI="#idInvalidSigLnImg">
      <DigestMethod Algorithm="http://www.w3.org/2001/04/xmlenc#sha256"/>
      <DigestValue>MtJvwxO3hIcfxjKxwZEYsX6evT3SFZ85buLR/qYkm5w=</DigestValue>
    </Reference>
  </SignedInfo>
  <SignatureValue>FDHgfgZimkM+ctVUaOtQpo75J/OEXXYxzXeUBUrAFE3LmMQNKJuw3B+MoF0trAzD5+YJ8Lbupp3e
fOWNd18MaFeNfD0eK8Beortd0bH2xphBSRsivYssmiZOVtAyn7s0XOUtKzDyBPEbNhH1xRX6kR6f
7/1gIhuojJZPpBpqQbis+SlHcdzHhaTKhu1JSDc9caxr0UdevFuIEsLLEj1gb8ONBrhIOKIK8Eu8
UDhqHIDTsxhPyjFrCle5/NzjlcADkTUf/zRKRXzdbOZvLQe+OqxVP/iMXt429IJzjcsC6xGTptKN
kk6pV26NopH1PyGo/Aa6/aftkxMaoEGZThJVqw==</SignatureValue>
  <KeyInfo>
    <X509Data>
      <X509Certificate>MIIFQjCCAyqgAwIBAgIIfhaItPlkkUcwDQYJKoZIhvcNAQELBQAwQjELMAkGA1UEBhMCQU0xEzARBgNVBAoMCkVLRU5HIENKU0MxCjAIBgNVBAUTATExEjAQBgNVBAMMCUNBIG9mIFJvQTAeFw0yMjAxMjUwNjU3NDFaFw0yNzEwMjcwOTE4MjJaMHsxCzAJBgNVBAYTAkFNMRkwFwYDVQQEDBDVjdSx1ZDUs9WN1YXUsdWGMRUwEwYDVQQqDAzVgNWQ1LHVidWF1LExFDASBgNVBAUTC2EwMWUzMTlkMDlkMSQwIgYDVQQDDBtTQVJHU1lBTiBIUkFDSFlBIDIzMDI4NTAwOTIwggEiMA0GCSqGSIb3DQEBAQUAA4IBDwAwggEKAoIBAQC2YiwxWp0zszM2xGYCqaV3KHGi1ilR8P0cfgBgh9Pk7NH3Ogcgwe2nu0aAIVApH3nMfNoE+o+J+cKq/h5lqjawn9moEm4L9xbqRzb+PylRF6H+dXTNBLbTwsGBWBKPFl8nDVFIa+65Ut2q7ULZqcR2vyr7eQYWSyVw4B9Z7GG/SRtfZjiu7MNTJw9kpjG+sWy2WmOH1bbPgA8euDWRNvqzq3YcGWyc+YlImXi8E58gO1zKXclzzZjH3ByE/e9BZDSaRddHC5ZKonVzGUVimJ10ELjzN+bC8ZnCDgfVB4bhkIzZoT+RAsNG0bjC4zWRTvhzFT1OQK7/QVJwCfcL7m9xAgMBAAGjggEBMIH+MDMGCCsGAQUFBwEBBCcwJTAjBggrBgEFBQcwAYYXaHR0cDovL29jc3AucGtpLmFtL29jc3AwHQYDVR0OBBYEFCt3bvVSpdd/PCEmZdeG6oyR66ZwMAwGA1UdEwEB/wQCMAAwHwYDVR0jBBgwFoAU6erx7iQiLg3/bdjMhMY0jN9dsnkwMgYDVR0gBCswKTAnBgRVHSAAMB8wHQYIKwYBBQUHAgEWEXd3dy5wa2kuYW0vcG9saWN5MDUGA1UdHwQuMCwwKqAooCaGJGh0dHA6Ly9jcmwucGtpLmFtL2NpdGl6ZW5jYV8yMDEzLmNybDAOBgNVHQ8BAf8EBAMCBLAwDQYJKoZIhvcNAQELBQADggIBACQo5lC6C30PND2Etu8TXchjXVmADZpMDeqwYgNPCcWKVl5Gv0g6af41KDJrxd96rRFLf9YwPu7zACET6xC6QS6CBI2BUj6F+F5EN8UdeB3KqEwznvLCs/GalgSaVMUhgTBWeKjLQL+MWYKF4tKAbf7AbU6mdmuYe/H4tY65xBVtLeSPc0s0QDxocU9n+9GdOGafXJ7SdI+KEhCfaeZDXTqrQObM3Eeq3+dsp8Xsobu4yZAmUjhLL1GTAuKFiOYvJ34cVdiadiQ2+6VtplMTlfTXUzbQc82EhPSEfbLRo/VQSY6z3R/XDFFMRqr/c13DFEMM3XfqkkErPvlrDjbO1LyP7j0TC9zvIhCCD6mfA0uRPVF0sXYn+m5r3mso5X8bRKK8wmTniWPkgjOBPjzRdsAsgL/LavfBrd84HHD3+ezAfSOZtR2ZKe8cNFTO9MdKtmJ6WEYnJiyHsB5NbwhHkQTj+3Pp/I7QdavhbEwq3JaacA9pllHoeSGZxbkcC7JCi30D5ayOO0EwEOktEZAxwnTfn2YgPfoEaNkUryNGzF8OCFokkA233UFbEnkXab86MYOr9V0UICDk1dvdyWIh09ax/zuvu9dwTJnvVZHZzU8oBH5suHVaaFkPpeyEdi+rxKRaOmIdHw1RprHU3z6Q92VUPWsE74ConVvuGPfCHlxJ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</Transform>
          <Transform Algorithm="http://www.w3.org/TR/2001/REC-xml-c14n-20010315"/>
        </Transforms>
        <DigestMethod Algorithm="http://www.w3.org/2001/04/xmlenc#sha256"/>
        <DigestValue>+70tVQiKI1yf3TMXuIIdLvQ+S5B+Bw9XjNZHe++mCkI=</DigestValue>
      </Reference>
      <Reference URI="/xl/calcChain.xml?ContentType=application/vnd.openxmlformats-officedocument.spreadsheetml.calcChain+xml">
        <DigestMethod Algorithm="http://www.w3.org/2001/04/xmlenc#sha256"/>
        <DigestValue>lNwrKnRUdKVZMQonAC2xZHIRLTqxL+IMiA7XPJ1LMm4=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vmlDrawing1.vml?ContentType=application/vnd.openxmlformats-officedocument.vmlDrawing">
        <DigestMethod Algorithm="http://www.w3.org/2001/04/xmlenc#sha256"/>
        <DigestValue>2DPkmn0Nj8srvoRtXFfdkt3v3PfKDGF5wFbRmk1wDUo=</DigestValue>
      </Reference>
      <Reference URI="/xl/media/image1.emf?ContentType=image/x-emf">
        <DigestMethod Algorithm="http://www.w3.org/2001/04/xmlenc#sha256"/>
        <DigestValue>dLJxjVh8dpDI1s4lSepGEoh6ih+HrO4AnOUiQPYooWE=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YOPADDWA0TKgBRTfJ1X0ubdfdck3C9833IuHsNTPGjA=</DigestValue>
      </Reference>
      <Reference URI="/xl/sharedStrings.xml?ContentType=application/vnd.openxmlformats-officedocument.spreadsheetml.sharedStrings+xml">
        <DigestMethod Algorithm="http://www.w3.org/2001/04/xmlenc#sha256"/>
        <DigestValue>4YakKh56tuQMZt3/yNafQAak22eMyxvvlU/AMtLd6WI=</DigestValue>
      </Reference>
      <Reference URI="/xl/styles.xml?ContentType=application/vnd.openxmlformats-officedocument.spreadsheetml.styles+xml">
        <DigestMethod Algorithm="http://www.w3.org/2001/04/xmlenc#sha256"/>
        <DigestValue>L4hHnsNC7Q8Y/qnlVaqAJCFmRjws7vXrWfILFSxJxqc=</DigestValue>
      </Reference>
      <Reference URI="/xl/theme/theme1.xml?ContentType=application/vnd.openxmlformats-officedocument.theme+xml">
        <DigestMethod Algorithm="http://www.w3.org/2001/04/xmlenc#sha256"/>
        <DigestValue>huwkcPpYYUMl7xsEgPy/DutPJ6II5cdi30kWanGUeYg=</DigestValue>
      </Reference>
      <Reference URI="/xl/workbook.xml?ContentType=application/vnd.openxmlformats-officedocument.spreadsheetml.sheet.main+xml">
        <DigestMethod Algorithm="http://www.w3.org/2001/04/xmlenc#sha256"/>
        <DigestValue>pd1FYtg09kuvFqSHnj4dwhWbvflhYkZDQ7jFLa4p1Ek=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akUnFniyHKwcqVlub1OZRsfQvqGOzSpgPk/OZAPfvQY=</DigestValue>
      </Reference>
      <Reference URI="/xl/worksheets/sheet1.xml?ContentType=application/vnd.openxmlformats-officedocument.spreadsheetml.worksheet+xml">
        <DigestMethod Algorithm="http://www.w3.org/2001/04/xmlenc#sha256"/>
        <DigestValue>0ReOapi63DcavteXgknnTiAaZgecyE28C4u/yy+RO44=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2023-01-27T06:02:06Z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{9B6467B7-13CB-4C92-A406-4D0E339E1E24}</SetupID>
          <SignatureText/>
          <SignatureImage>AQAAAGwAAAAAAAAAAAAAAHoAAAAXAAAAAAAAAAAAAADCDAAAfQIAACBFTUYAAAEAUEYAAAwAAAABAAAAAAAAAAAAAAAAAAAAgAcAADgEAAD+AQAAHwEAAAAAAAAAAAAAAAAAADDIBwAYYQQARgAAACwAAAAgAAAARU1GKwFAAQAcAAAAEAAAAAIQwNsBAAAAYAAAAGAAAABGAAAAfA0AAHANAABFTUYrIkAEAAwAAAAAAAAAHkAJAAwAAAAAAAAAJEABAAwAAAAAAAAAMEACABAAAAAEAAAAAACAPyFABwAMAAAAAAAAAAhAAAXIDAAAvAwAAAIQwNsBAAAAAAAAAAAAAAAAAAAAAAAAAAEAAAD/2P/gABBKRklGAAEBAQDIAMgAAP/bAEMACgcHCAcGCggICAsKCgsOGBAODQ0OHRUWERgjHyUkIh8iISYrNy8mKTQpISIwQTE0OTs+Pj4lLkRJQzxINz0+O//AAAsIADMBAAEBEQD/xAAfAAABBQEBAQEBAQAAAAAAAAAAAQIDBAUGBwgJCgv/xAC1EAACAQMDAgQDBQUEBAAAAX0BAgMABBEFEiExQQYTUWEHInEUMoGRoQgjQrHBFVLR8CQzYnKCCQoWFxgZGiUmJygpKjQ1Njc4OTpDREVGR0hJSlNUVVZXWFlaY2RlZmdoaWpzdHV2d3h5eoOEhYaHiImKkpOUlZaXmJmaoqOkpaanqKmqsrO0tba3uLm6wsPExcbHyMnK0tPU1dbX2Nna4eLj5OXm5+jp6vHy8/T19vf4+fr/2gAIAQEAAD8A9looooooooooprOqcscD1rN1TxHpOjqv2+9jhd+EizukkPHCoMs3UdAa5AePta8TTtF4M0ET20coRtR1AlIeuDhRgngg9ScEfLWz/wAIje6pEv8AwkeuXV8CpV7W2JtrdlIAKsF+dun8THqeBzna0zQ9M0dZBp2n2tn5uPM+zwrHvx0zge9aFFFFFFFFFFNLgHBB+vaobi/tbRGkuriO3RVLM0rhAFHUknoPeud1D4meD9OcxzazG7gA4gRpQcjIwygg8d81iH4katrUbf8ACL+Ery5BUhJ7xvLRX4wDjIzznBdSR9antrb4o6lAXub7RdIMi8LHEZZEPHGDlecE9T9K0bfwdq8yq2s+MtVu5UJ2/Y9tmgBx1VB8xyDyT0OMCutoooooopCQASTgDvS1U1DU7HS7cXF/ewWkJbaHmkCAnBOMnvwfyrHbxDqWpI//AAj+mGaP+G9viYLduM5UYMjDkYO0KeSGOBnGuL/VteuDBp2pTagqg4fT4jaWZ5GQ9wS7MQMj90c54+XBIt6V4BsYC7amq3LzFWmgiUpA5ByN+SXnOSTmVmHJwB0HXJDFEoSONUUdFUYA7cU8AAYHAFFFFFFFFICD05rFk8XaCrMkWrW9zKq7jDaH7RJjOMhI8sfwH5dajTxLcXJf7BoGq3SIRiQwpArZGeBMyMR+H+JxJPGWsXMsi2Q0wKgYAWaTalIWUZwRGEVCQeAzDkHr2b/Z/i64WSNxe3BcAebqGoraBSDnKpaKTgjAyX69gOrrL4Y6et4t1fSq7CQSKlpCIAjjHIkJaYcgHiQc57HFdJpXhbQdF+bTdJtbdyu0yLGN5XIO3cecZA4zitTYuMYpcUtFFFFFITgZqne6vYabG8l9dw2qIoYtNIEGCcDkn14rMbxNLfIg0TSbq8L7T5txG1rCFYZDbpFyw/3FY/pmrf8A22CGe517xBHp1qykLDYrsbnOR5jZZ25GNgVsgYGTiqtrpcju0mi+Hbe3kBRxqWsgvK5PzZ25MjEZA+dkKk8D5cHSTwjFdBX1y/udXfAzHOdlvnnP7lMKeS2N24jI5OBW9DEsKCNFVUUBUVRgKAOAB2p2/nGDQHz0BP0qF761ikMclxEjDqGkAI+tUZ/FXh21maG517TIJV6pJeRqw+oJqlN4/wDC8EpjbVFfGPmhiklQ5GeGRSp69jUtt400W9Vms3vbpVOGMGnXD4+uI+Khu/HWk2Ku91b6pDGgLGR9LuFTaOpyU6Ac1Ug+JWlag8S6NpusavvYKzWdkdseem5nKgA885xwaLnxF4tnkaOx8HSwJkgTXV1CSB2Plhxu78bx9aqy3uuwWbz64+qwIC3mG3+wW0CqR0y8rMMc4bcD0rLtb3RNSM0Vr4S13XnjTHm30q3UDMBxiSSZkDcjlc8HgEVfgvtXjhkEtgnhWzRt5gt7ZLmWcd2Uq20NgKMeWxyOCQcVQPin4e3EzyatrN3ezo5V4tQWYrkAAjydojHI6bRz9BXV2fi7wrHbReTrOmWsAUiOKSZYCBnHCNgjp6Y6VtW19bXiLJazxToQDmOQMMHoePWrFFFFFFGaTIHegEHoc1HOZNhETqjkHaWXcM44yMjP0yK5u+ivrePztc8Yrp8Djyx9nihtUJ69ZfMbdgH7rAYHYgk5S6z4S0u9uL3Q7R9c1K5yJWsi11Lt7lpCTsTOBjd2GAcVRufF/iCRmTWFtPDEU6iSEPcwtMwIyPmZ8oSRjJhJAz0IrR0rTtYjjTU9L0zRRcXCDfqF3qMt1LOvBzv8segOAccAYAAA3VtvFDLu/tXSI22gsn9nSPtOORu84Z5zzgfSkk0bW5bkuPF13CrNnyYbW3wB6AsjH8yajn8OTCU3Vz4s1wJGN0gMsMaYHXO2MADHXGKx9W13wLaBbi68TTkuwAFprN1Jj/gETnH5VzUfjD4c6/qbrqOmTN5aHN5qEmcKvYZcsevCgE+3FXP+Er+FfnwWmn+H7bVZZPlVbXRgz59MOoJP0yavzeONZWGGDQfAepRQhNqtc25jWLB4AjUEkYHYjr0NT22reMb+0aT7Jc2pOVZYdOiikQ9flae4wQM9THzzwDVd9Qa1vFTxRrGr2TCHc0V1qVnbLKpJUELAQ/XvkdOvFczqni/SPDl0Jx4M0641B23iaS5klkV+qybpYQzBs5DKefXpW/pfiH4n664Nv4csNOhxzJqCSJz7DcGP/fJ6da1JtC+ImqyMLvxVYaTFtAEem2Zk3HOckuQw7dGxx061SsvhTcQs8174ouL27aVZBdPZxmRSowuHk3sMdsMB04rUPw3srgsuqa5r+qW7j95a3WoN5Ln3VcHgjIANWbX4a+DrXbs0GB9pz++Z5Pw+cnj26Vs2Xh/RdMnM9ho9jaSldpkgtkjYj0yB04FXjGhOSgJHfFQW2m2FlNPNa2Vvby3LbpniiVWlPqxA5PJ5PrVmiiiimu20ZrkL3UvH9xdm30zQtIgjDnF1dXjSRsuOPlUKwP4H+tYeqeJPFljKY9W8V+ENJWHJlFr5k0/sBE3J59MVXTxReahZgW/j95nkbahtPDsjMTnHy5HP/wCsVh+KLjUrgNDDq3iR9RuIgTbzahEp3gdPsturlckKBkr8zcngks8P/DDxJqcj/wDCQWNlEqriKW5k3Sk5zk+UQZB2+dgR8uOBtPbL8P8AV4LERw+KZllQhUSNXt7eOMA8eXE6lnz/ABsxJAwRxmueuvg3LYr9sfUr/XJQ4ZbaOQWxL8fMXYtx8oBwAenPFXNN8F67M7z6rDc302V2C91yaJACCSqiPzDgE9WfnjpyK2P+EN1iO0e3tL3SLNS5dGaxe7kXPGC80jZA9QBkjoMkVS0n4XXsNxLJqviT7fDPnfA9jG6g9QVEm5VIPYLjHFac/wALvCLKkt/ZrMIUILlUtwRnOWEKoD9ah1HT/hlbXEUl3b6KJbVSY7eIKWYH/pkn+s79VOOelaum61piWx/sHQrySAFQBb2QtlYHoV83YGAwRxnFR3fiTVbVGku7HStMjDcf2jq4jYpkANhUZe+MFuvHoTk2utarqzvJb6teXCquDHpOkGFcggkiW5JTOD0OMjpipf8AhGNT1GYyT26xjzGIbVb6S7LqeCPs6MsKgjnAJAxjbjBFuz+HOmxxx/bLiSZo8gJar9iiGT2WHaendixz37V0Vpo2m2EhksrG2tXYksYIVTOcZzgdyKuqNoxS0UUUUUUUUUUV59rnxNQ3p0rwjYtr+o4yWhy0EY7ksPvdQOMD5vvZ4rL8QWXi0ae+o+KfE8NjablQWGmKoEm44Kl5CoAIGfnLA5YY7GloXhi4vVaXRvBGnopwrX+vsH85SRkpAg2Ljsy8EDqSTXZp4P1S4EY1DxJepFFt8q10vFlFGgAxHhctjgjO7oRjGK3NF8O6R4fgaHS9Nt7RXChzGvL4zjJPJ6nqT1NaQVQMBRj0xS4opMDGMDFZ2pRay0sI0u4s4UIYTSXETyMOBt2qrKDznOT3rndVvre2Z4Na+IMdlOigTW9mYICuTkHaweQcFf4vfoahki0C8e32aDqfiZwmY5LqNpYxlR8wa4ZYwHGD8nGR9K1YbbX47eG10nS9J0SzUAhHJlMeeWAij2qDuJzhyDnNTjw/eXMnmalrd9OCuDDbOLWMEgZK+Xh8ZHG5zj3q3p3h/SdLuJLmz0y2t7iXd5k6xjzHycnLdTk88k1p4pMDGMDFLRRRRRRRRRRRRRRVCw0zT9LiaLT7G2s4yQSlvEsYJOOcACpJYYpJkeSJHePOxmUEr9D26Cp4jn0+6O1SUUUUUU2RFddrDKnqD3qvFYWcEiPDaQRMvRkjCkfiBU5HIPfJFOHQUtFFFFFFFFFFFFFFFFFFf//ZAAAACEABCCQAAAAYAAAAAhDA2wEAAAADAAAAAAAAAAAAAAAAAAAAG0AAAEAAAAA0AAAAAQAAAAIAAAAAAAC/AAAAvwAAgEMAAExCAwAAAAAAAIAAAACA///1QgAAAIAAAACA//+/QSEAAAAIAAAAYgAAAAwAAAABAAAAFQAAAAwAAAAEAAAAFQAAAAwAAAAEAAAAUQAAAHA3AAAAAAAAAAAAAHoAAAAXAAAAAAAAAAAAAAAAAAAAAAAAAAABAAAzAAAAUAAAACAEAABwBAAAADMAAAAAAAAgAMwAewAAABgAAAAoAAAAAAEAADMAAAABAAgAAAAAAAAAAAAAAAAAAAAAAP4AAAAAAAAAAAAAAP///wD+/v4A/Pz8APn5+QD39/cA8/PzAPj4+ADt7e0A+vr6AOjo6ADm5uYA5OTkAPX19QDOzs4ABQUFADIyMgDY2NgA+/v7AO/v7wDy8vIA/f39AOHh4QDu7u4A3t7eAPDw8AD29vYA8fHxAN/f3wDIyMgAExMTABoaGgASEhIAISEhAOLi4gDp6ekA3d3dANbW1gDc3NwAqampAAgICAAsLCwADw8PAEJCQgDb29sA6+vrAK6urgCIiIgAFhYWAGxsbADn5+cA9PT0ANfX1wCcnJwApqamAKKiogCXl5cAQ0NDAA4ODgAQEBAACQkJAFdXVwBnZ2cA4+PjAE9PTwAfHx8AFxcXAFVVVQDq6uoA7OzsAMnJyQACAgIADAwMAB0dHQAgICAACgoKAKurqwAbGxsAAwMDABkZGQCRkZEA09PTAGpqagAGBgYAjY2NAJ+fnwDS0tIAJCQkACUlJQAYGBgAMzMzALOzswANDQ0AHBwcABQUFAAHBwcAJycnANXV1QDl5eUA2dnZANra2gBSUlIAfX19AFxcXAA0NDQANTU1AAsLCwAVFRUAVlZWAB4eHgBtbW0Aw8PDAODg4AAEBAQAKioqANDQ0ACsrKwA1NTUAKSkpACdnZ0Ay8vLAG9vbwArKysAIiIiACYmJgDNzc0Av7+/AJCQkAA/Pz8AsbGxAIeHhwCBgYEAERERAFhYWABZWVkAW1tbAMDAwAC7u7sAa2trAGRkZACgoKAAOzs7AHR0dAClpaUAZWVlAFpaWgCCgoIAk5OTAJubmwCEhIQAMDAwAH5+fgCDg4MAe3t7AICAgACqqqoAnp6eAElJSQC9vb0AQEBAAMbGxgA5OTkAtbW1AMzMzAA6OjoANjY2AGNjYwAuLi4AIyMjAMXFxQDHx8cAYWFhAGhoaACampoAMTExAHBwcACysrIAUVFRAFRUVABKSkoAlJSUAERERAC2trYAz8/PAL6+vgBzc3MAf39/AF1dXQABAQEAuLi4AHZ2dgBpaWkAeXl5AIqKigA3NzcAt7e3ANHR0QBMTEwAi4uLAFBQUAC0tLQAqKioAF5eXgBNTU0Aubm5AEFBQQDKysoAvLy8AC0tLQBFRUUAODg4AEhISAApKSkALy8vAMLCwgAoKCgAR0dHAK+vrwB6enoAPT09AE5OTgBgYGAAjo6OAI+PjwBycnIAeHh4AF9fXwCWlpYAiYmJAIaGhgBiYmIAcXFxAJmZmQCnp6cAurq6AHx8fACYmJgAxMTEALCwsADBwcEAZmZmAK2trQChoaEAdXV1AJKSkgCMjIwAhYWFAJWVlQA+Pj4AU1NTADw8PAB3d3cAo6OjAEZGRgAUEhkGCxUEBA1FFwUNFRIZGQISBgMBAQECAgICAgICAgICAgICAgICAgICAgICAgICAgICAgICAgICAgICAgICAgICAgICAgISAQECBAUJAQ0EAgISBwcJFQUDAjMaFQQEAwIBFQMVAQICAgICAgICAgICAgICAgICAgICAgICAgICAgICAgICAgICAgICAgICAgICAgICAgICAgICAgICAgICAgICAgICAgICAgICAgICAgICAgICAgICAgICAgICAgICAgICAgICAgICAgICAgICAgICAgICAgICAgICAgICAgICAgICAgICAgICAgICAgICAgICAgICAgICAgICATNFAQMBBjMSAxQBMgkUDTMBAhoBAQEBAgICAgICAgICAgICAgICAgICAgICAgICAgICAgICAgICAgICAgICAgICAgICAgICAxIDAgIEEzIHAQEBGhcUEgIEAwkbDQIJBAMCARUDFQECAgICAgICAgICAgICAgICAgICAgICAgICAgICAgICAgICAgICAgICAgICAgICAgICAgICAgICAgICAgICAgICAgICAgICAgICAgICAgICAgICAgICAgICAgICAgICAgICAgICAgICAgICAgICAgICAgICAgICAgICAgICAgICAgICAgICAgICAgICAgICAgICAgICAgICAgAA0u4iCTMBEwEECpj3wxoIAwcZBAESEgICAgICAgICAgICAgICAgICAgICAgICAgICAgICAgICAgICAgICAgICAgICAgICAgEDCQEBBCIO9n849zhbMgEBCQMHEw0BEgQDAgEVAxUBAgICAgICAgICAgICAgICAgICAgICAgICAgICAgICAgICAgICAgICAgICAgICAgICAgICAgICAgICAgICAgICAgICAgICAgICAgICAgICAgICAgICAgICAgICAgICAgICAgICAgICAgICAgICAgICAgICAgICAgICAgICAgICAgICAgICAgICAgICAgICAgICAgICAgICAgJOakcwOzJiARMCBXMBjgAqkSQBRRoBEgMJATMtAQICAgMBARoBGhoBAQECAgIBAQEBAQEBAQEBAQICAgICAgICEgMVAgIVAxICBAEBBgEJAQQHADwAXUsASQkicAQBRRUVCQQBEwECARQBARcSARIVAwEVAQEEEhIBAQEBAQEBARIDFQICFQMSAgICAgICAgICAgICAgICAgICAgICAgICAgICAgICAgICAgICAgICAgICAgICAgICAgICAgICAgICAgICAgICAgICAgICAgICAgICAgICAgICAgICAgICAgICAgICAgICAgICAgICAgICAgICAgICAgICAgICAgICBI8AIAAAypgIAgcBYuU4yIJt/RkBAQIBEhkBAQIFGgEJAQYEAQECARIDAxUVFQMDAQEBAQEBAQECAgICAgICAgICAQEBAQICAQENMwEDEwkCFAEIAwXlnMamD9RnvhMBARoBAwEBCgcBEgIBAQYSAQEGARUNAQEDAQEBAQEBAQECAgEBAQECAgICAgICAgICAgICAgICAgICAgICAgICAgICAgICAgICAgICAgICAgICAgICAgICAgICAgICAgICAgICAgICAgICAgICAgICAgICAgICAgICAgICAgICAgICAgICAgICAgICAgICAgICAgICAgICAgICAgICAgICAgEBB5YAU0hfRsgDARUBQoQAR10AjhSBAiUBAQwBLQELAQEBAQISBwUVAgEBAQEVAwEBAQEBAQEBAgICAgICAgIBAQIVFQIBAQcBEgEBFAEbGwETAQEKAhUzCTMB0B8qAHGpHHUSGwMCFQd1BwEJEzIGLAEBGQEBGgEBAQEBAQEBAQECFRUCAQECAgICAgICAgICAgICAgICAgICAgICAgICAgICAgICAgICAgICAgICAgICAgICAgICAgICAgICAgICAgICAgICAgICAgICAgICAgICAgICAgICAgICAgICAgICAgICAgICAgICAgICAgICAgICAgICAgICAgICAgIjDQoBJgAAcQAAZU0FAWKgxJ4AAABTAEPtAcQYCyMBZAkjG3ABEgEBAQEBAQEBAgICAgICAgICAgICAgICAgICAhUDEhIDFQIBAQVFZYsZAQYTARoXGQYBAXMBFRcBBxGbz0g6+J24B3ABGgNkYgEEARMXGRkBAQECAgICAgICAgIVAxISAxUCAgICAgICAgICAgICAgICAgICAgICAgICAgICAgICAgICAgICAgICAgICAgICAgICAgICAgICAgICAgICAgICAgICAgICAgICAgICAgICAgICAgICAgICAgICAgICAgICAgICAgICAgICAgICAgICAgICAgICAgICAQESUQUBlVdqKF5ZAACkzpsUCRTPejxtMF9fCn4EMgFjBAEBARQFAgEBAxISAwIBAgICAgICAgICAgICAgICAgICFRUVFQICBwIZFdt7pHFTKDTpCBUyGy0BAakBBBMbGwUzAZP4U0cARqphATNkARgBAQECDDMDAgICAgICAgICAhUVFRUCAgICAgICAgICAgICAgICAgICAgICAgICAgICAgICAgICAgICAgICAgICAgICAgICAgICAgICAgICAgICAgICAgICAgICAgICAgICAgICAgICAgICAgICAgICAgICAgICAgICAgICAgICAgICAgICAgICAgICAgICAgQbAQEIAREBLXU7X7xNTwBdagEBFAkzdREvKABt1ADOAQEjGRUBCQEBAQECAQEBAQICAgICAgICAgICAgICAgIBAQEBAQEBAQoBYwENARo0G7iVagAAKSH9AUUJARcBARIBGgwUAQoKY3kAS0rxASIBCT8UAQEBMwICAgICAgICAQEBAQEBAQECAgICAgICAgICAgICAgICAgICAgICAgICAgICAgICAgICAgICAgICAgICAgICAgICAgICAgICAgICAgICAgICAgICAgICAgICAgICAgICAgICAgICAgICAgICAgICAgICAgICAgICAgICAgICAgICAgICAgICAgIaAgYbFwUBBhMSGwHghXGCf9oASPgBARkSEwHxkHxcAFiCeCYBEhQBBwkVAQEBAQEVFRUVFRUVFQICAgICAgICCQMCAQECAwkbAQQtDAhEAQkBAQEXB5Os8J0A0ZTyAQkHCUQiARc/AwEEAQHgstIA9/ViGhwSEgIVFRUVFRUVFQkDAgEBAgMJAgICAgICAgICAgICAgICAgICAgICAgICAgICAgICAgICAgICAgICAgICAgICAgICAgICAgICAgICAgICAgICAgICAgICAgICAgICAgICAgICAgICAgICAgICAgICAgICAgICAgICAgICAgICAgICAgICAgICAgICARsBBwEiARMBIwEUFBMBaQ88hFxOD3EPKgEFAw0FCRW8AEIoGxMBDDJFBgQSBDMZFRUVFRUVFRUCAgICAgICAgYaCRUVCRoGARkBIxUBARIBCQEUFQEFAQUHAQJHACgARwABASMzARsZCS0VMgEUEqkADwApFgEaFRUVFRUVFRUGGgkVFQkaBgICAgICAgICAgICAgICAgICAgICAgICAgICAgICAgICAgICAgICAgICAgICAgICAgICAgICAgICAgICAgICAgICAgICAgICAgICAgICAgICAgICAgICAgICAgICAgICAgICAgICAgICAgICAgICAgICAgICAgICAgICAgISBRQZPxpEEgEXAwIa/GVfAGoAKlMAeT6/MeUGB+iyAADA+xUXGg0SJgETAQEKATIBMgEtARQBFRMBAwE/EjMHDRIGDQUiAT9FASMNA0UFAQcZAxUNAQEFBQE/tLSZMXEAAIfwPskBPxo/EwEHRQnZq3cAU2XAvxQBFQFwFBIEAQZjATMBBAEaAQEbAQEJAQgBARQBAQECAhUVAgICAgICAgICAgICAgICAgICAgICAgICAgICAgICAgICAgICAgICAgICAgICAgICAgICAgICAgICAgICAgICAgICAgICAgICAgICAgICAgICAgICAgICAgICAgICAgICAgICAgICEgUGGyNEMxQJAQEVARMzAQEMrzs7PAAQekkoOqwYGQHrSjxfRiQHRRUjAQcbARUCRQEBDRsBEwEBRMQzBAFkAQ23GQEBAQsBAkUDGQgCFwMBBwEEARQXAQEzBiMtARgkAQqFTVlrAElwRKMyGQEBYg0KARI5Xk+oAOQtCgEVASIVARoBEwEWAQE/AQMCCQECBgcEAgEBAgIVAgICAgICAgICAgICAgICAgICAgICAgICAgICAgICAgICAgICAgICAgICAgICAgICAgICAgICAgICAgICAgICAgICAgICAgICAgICAgICAgICAgICAgICAgICAgICAgICAgICAgICFRIHDQYttsX60t1wAgEBCQQNAQEyATMBAQcDw4gAKl7VkMUJACEAALITFRsJARsNAQQtAQQBARUGAfvHjWiAhqYBAQEYMyMCAgETCwEtAQETGQEFBwUaAQESBQEBAQZFAQsBAXAJAs9bj8IgepaxpwEVAQoyARksUW+9fADbn5UBARkTFAESAQcJAQQBAxIBARoEAQEVFRUCAgICAgICAgICAgICAgICAgICAgICAgICAgICAgICAgICAgICAgICAgICAgICAgICAgICAgICAgICAgICAgICAgICAgICAgICAgICAgICAgICAgICAgICAgICAgICAgICAgICAgICAhUDBAUarwAAaiA7AAAAcXFHANSwIqrMASIXBGIBAQ0BwmwAU04AOg8AAElRuCUBAX0NDsx4RRkBARf3piCHLbNK+FMAIMoMW7CgAda3RsOIAQFEAQEBAQEXCxIBBUUaAQEEMwQVAQMKAQ0UBAUWrj1CKg8A+eTEJBUBBkYBAUDYvGpw6gYBIwECAQETRQMBFwEVBwEGEhIDFQICAgICAgICAgICAgICAgICAgICAgICAgICAgICAgICAgICAgICAgICAgICAgICAgICAgICAgICAgICAgICAgICAgICAgICAgICAgICAgICAgICAgICAgICAgICAgICAgICAgIBAgIVAxIEBBojcyPlDyAAhAAAa0cAKgC8hF5JpU3VKoYBFwEDAbFLqE5TSyhhXzpdH0cBAQ9IACGkWVmuGgEmS1zADRdFP2F9AEdcS20wAE5JAFdd2AYMAUUBAQEBFBcBBxkbRBoBAxMBAwQtAQcBDRUjAT8LHLdKAF5NSY8SFAEEIwwWAGoQfEMBE30BtwEtAQsBAQIEAQcJAxUBAQECAgICAgICAgICAgICAgICAgICAgICAgICAgICAgICAgICAgICAgICAgICAgICAgICAgICAgICAgICAgICAgICAgICAgICAgICAgICAgICAgICAgICAgICAgICAgICAgICAQECFRUDAxIBCxUBAwEDAwYJAQnp4uKm5pDHv7tsIQBqAABHRwBcAAA8ACg2g8/JmWpOAIZ3gX8AR0geXwBOL+nSTlnqkwEBAQUBAUTbrB4AAF0AAD1nOgAQ9ZPjfS0BIwMyARIBGwMBIwcBRQEtIwEzARozATNEMwEy4r+OADt8N3QBBQktHZJgAEN27wECMwEXASMyJgQaBxIVAQEBAQICAgICAgICAgICAgICAgICAgICAgICAgICAgICAgICAgICAgICAgICAgICAgICAgICAgICAgICAgICAgICAgICAgICAgICAgICAgICAgICAgICAgICAgICAgICAgICAgEBAhUVFRUCAwEzEjMjATMBBw0JAQEGGwQXAQEFAXhWI0VTSF98QgBITgRmOjy8XcsFAQAoMF97aiAAACg8ADxxAEEAAHEAXU4hnwcJAQMB6lO8amYVtwEWGgTzXB4qMHAyAapxMNkJCQoDASMEAQEGBQMzBWMbAQEkFSQlFT8bASoAAG0wdhXOAQH2vAAfAAEXYgElEgcBMxoJFQEBAQECAgICAgICAgICAgICAgICAgICAgICAgICAgICAgICAgICAgICAgICAgICAgICAgICAgICAgICAgICAgICAgICAgICAgICAgICAgICAgICAgICAgICAgICAgICAgICAgIBAQIVFQICAQcCBQEBBQYFMwcBBAcBBgEVAQQJARgBGgEGAQECAa3yl/MAAABdACquMTgBARkGRC+rTn9rbSiQARsJ7OXlf+X02sH1mvDawJe05FT0QDwASwA7AAAgAAAAD65ITwBcAFN52icBFRMDMwEGBAEBFRcXGhMSARQVAzQBFAH13+QPR0fHL5qDk4xnKtC6jgwBDQYaCRUBAQEBAgICAgICAgICAgICAgICAgICAgICAgICAgICAgICAgICAgICAgICAgICAgICAgICAgICAgICAgICAgICAgICAgICAgICAgICAgICAgICAgICAgICAgICAgICAgICAgICAgICAgICAgIVFRUVFRUVFRISCQkEBwcHBjMNBxIVAQEBARQBAQwtEgMGARkWasIoPABPHr8GLWQLASah0gBOSGDIAwEzFgc/AQszCgEBARcaBhsTCBMJAQEzBAEGAQSQQl4qIDsAR0ldAACERwBTcWoAADtOU7kBGBcZBQ0jCQEBGRMERS0GcAIBAVwofAAAhgHAa01ZAHIKBgEVAQgBAQkBARMBBAEBGgEDAQEBRRUBDQIDAQgJAQEBAQEBAQEJAgEBAQEBAgQBAQIBAQEBFRUBBwEzARUVAgICAgICAgICAgICAgICAgICAgICAgICAgICAgICAgICAgICAgICAgICAgICAgICFRUVFRUVFRUVFRUDEhISCQQECRIDFQIBFAEBGi0NARIzAmEBAQEtEkTW1lW8aiuz0AEBARNR8e/vAQsyBAEBGhIBAxkJCQEFAQEBBTMHAgEBARtFGxoCBi0BAQp3wgAAvDoAKiipzE0AD04AADtqAChHodFlsYanWrHcRBozAQcNFAEXCgHJRjYePGXTADsATjrRdAQBARQCAWIBFAEKAQEyCRsGLQEBARsBFAMBARYzLQgSARIVAQEHCQkBBwEBARUJCRUCAwkBAQEBBS0UAQICAgICAgICAgICAgICAgICAgICAgICAgICAgICAgICAgICAgICAgICAgICAgICAgICAgICAgICAQEBAgICFRUBAQECAgIVFQEJGgESBRI0cEQBLaoBARoXAywBAY0Ap2gAAAAqvqPtz+4iCQUEBRIiARQCAQEBBwgaAQEBAQEFRQUEDQEBRAEHAxUBFRcGAYpcR00A29YBBwEB7+Zgp9wqACEAagBY8Id6WNh6cgBehE5xANypRsM0J6NWXA9IS0dNRwBOvu0bFA0BGgEUDQQBBgEBAQUBRRkUARcIEwYBCQEBBxoBAQYCDQEaAQkBCQEBFRIDFRUVEgQECQEBARoCAgICAgICAgICAgICAgICAgICAgICAgICAgICAgICAgICAgICAgICAgICAgICAgICAgICAgICAgEBAQEBAQEBAQEBAQECFRUBBQMBLS0BAQEHFHABFhEBAQ0kCkQiBeQAKjwxE34I2yAwcQ9KaEhAxw0BGj8SASQBCQUCAQcaAwEJAQEbARISGhtEGxITCxMUIjS9LGNFRAEBBCNFAwEEcMQZ4gAqoUptZAFEARULJW/qGHjOLhhEAABXOgAARwAAvA9thEhTWSmWerWUAQEBCQEDBwgJFAIBAQYtAQEtARINBQEDBg0BAQEBEwEEARkBAQEBAQEBAhIBAwEHAQQSAgICAgICAgICAgICAgICAgICAgICAgICAgICAgICAgICAgICAgICAgICAgICAgICAgICAgICAgIVFQICAgICAhUVAgICAgICAQMbBBIBxGcAQgDPyAEBExEBFQczEi0NAWOz0ABT6EQDCwEIJ4u7Z4udADptAAAwf96cgeno6hMBBgNERQESAQ0VAQEBBxQBMgETDRkCRQE/EwQSCRIBARVEFAMBE3mFPgAADwAeycnoeBoBBBIBCzMBCRgBAUXrkb6/HgAAKgBfAFMAa0cAAAAAAOS9yewnthUXBwECAT8ZEgEDCQEBAQUEARkVAwEBBBICAQEBAhUBAUQBAwEFAQICAgICAgICAgICAgICAgICAgICAgICAgICAgICAgICAgICAgICAgICAgICAgICAgEBAQEBAQEBAwMDFRUVAgISEgMDFQICAQcBAQEyRAEaEzQBAABZANIBCxV9FRsBAQFiDQkBDEdt0gELASMXARgkARMXFwgzCBznXABxRwBHAG18IIQASVQEBA0JAQMIExNwRQkBAQEyEg0JAQEaBhUBAQEVqgEGFAI0ATMyYkAAU3EgADvVeAEtAUQSCkUZAQImcDIBFAgYBgUMDwAAWDo8SF5IDwDQACFBXG0AxRsBBBIBAQkUBQEBAwEBAQUXBQMCAQEBAQEBGwEVATMBBggCAgICAgICAgICAgICAgICAgICAgICAgICAgICAgICAgICAgICAgICAgICAgICAgIBAQEBAQEBAQMDAxUVAgIBAwMVFRUCAgIBCQ0BAUQDAQMBGAEBASKXkgDCxgEzCSUDGwFFVgECN2cAUJgDASYBDQUHBwEBARIZGxUBATMaAQEj3o7fl+DBtFLXAAAATjvh4ph545CSZkwKATMGAQENRQELMwEBPwEFAgsGDRQBARUBAuTl5j4AWmyT5RUVFRQjAQENI0UNGwEIGwEVI+GaTwAA3gHZgt7HSAA7ADwPAF4AHm7G55MMAwEZEhcBAQECARUJGhoEAwEBARcBAQECAgICAgICAgICAgICAgICAgICAgICAgICAgICAgICAgICAgICAgICAgICAgICAgICAQEBAQEBAQEDFRUCAgEBAQEBAQICAgIVAwEaBwEBATMzARUBBhUNCQKjWE4AYRokARNjAQFEJAEBBk18RyMsAQEKCUQaGxIHAQESBwEBARUSAQEBBhoBGRQBAQEBGhoBYgGBbWpPSztLU1NTAAAAKHJvARcyExoaBiYBNAMBAwEBAUUBBAEJFxWfOztxANdkFRoKATMSFwkHBAEFGQEIAXABzXFaTk1jGhUJCAEWWA9OYHpfADogALxXAHFXiBkNBBoZCiI/RBkjlgAQFxsBGQICAgICAgICAgICAgICAgICAgICAgICAgICAgICAgICAgICAgICAgICAgICAgICAgICAgICAgICAgICAgICAgICAgICAgICAgICAgICAgICAxUBAQISBxoJGgE3yUxcS8cBARsFGQsBAwgHAb3APLkVG0UBBQEtAgEGAQEBARMBAQEUAgEzFQEVAwkHBwkDFRQGGgQDAQEBAXDDNnTI2Y/D2qcAAHEPAADF2z6Q3NyHu8VnVSMBAQRFAQEDzKK9XwB6QNwBCRIBAwEBRRJEMxoSARMFCc5SACrdZRoBEhMDRQcEcNmwd542AF9qcUgAO9g5kV0AagBIaVUndhQBRAECAgICAgICAgICAgICAgICAgICAgICAgICAgICAgICAgICAgICAgICAgICAgICAgICAgICAgICAgICAgICAgICAgICAgICAgICAgICAgICAgMVAgECAwQFMxUEeBMBdWR7KbxLNBsBDBsBLWQbMwE7AA29BBoBAgMVEwFEARQBGxMBAgEBDQECCQcaDQ0aBwkaGgUFBQUHBwECBxQTFAcCARIFBQkCAQIBLCttqNTQcqioelpyH0IhpzpOvABLMABZcQBtOwDVxGGgeGMFAgEEAwoCFRVwAQEEuylfasglHSR4LNZ+qb0ARwAgEFdYK9el2HMGAQQIDSYBAQYBARkDAgICAgICAgICAgICAgICAgICAgICAgICAgICAgICAgICAgICAgICAgICAgICAgICAgICAgICAgICAgICAgICAgICAgICAgICAgICAgICAgIDFQIBAgMJBwgVDBYNEhJFCAF+o81cswEDcAESAQXOAc/BAHtFCQgBIwEBCQEJAQEBAQUDCRUBDQQHGg0NGgcECQkEBxoNMzMTBwEBBxoCARcHAQEBFRUCIgEIAQEBAQEBAQEBCQgIBQEOzr1GdbYKiSZ4w3soAF88AABPT3rQIaFBO09YO6htXNFPAB4AAAAA0gDTeKDOUXh1WwECARp4AxMBGAYBAQUBGxIBFBcDAQICAgICAgICAgICAgICAgICAgICAgICAgICAgICAgICAgICAgICAgICAgICAgICAgICAgICAgICAgICAgICAgICAgICAgICAgICAgICAgICFQICAgIDEgkCAQcBAQcBRAMzARkBxscAocigLSMBAQ0JEgGLQADJVQEVEwMBGwEaAQQIBAcJAQcVAxIJCRIDFRISEhIDAwMDAQkNBg0FBQ0BEhQZGgMDEg0BExQNCBIBARsKGxUBFQkCGQEbAQFjEgIBAQEjAQEBDVBDhUsPylGPAQQBCAEXGgETAQcJAQHLUgAhzAEBBgEzRRUUASQSAQEyRAcKB2INCTINARktCQQCAgICAgICAgICAgICAgICAgICAgICAgICAgICAgICAgICAgICAgICAgICAgICAgICAgICAgICAgICAgICAgICAgICAgICAgICAgICAgICAhUCAgICFQMDFRMNCTMEAQEUAQcBLQEBGQvCOwDDGRMUATIkARkCACpTGyYGAQF+BUQICAEBBgEBAQECAgICAQEDAxUCAQEBAQEBBBIBAQEBARIFFQEBAQIBARICAQEBGgEBAQEBEgEBBhsDFRUBARUBGQQBARsGAQMCAwEyI4MAR4SdFAEDRAEGExcBAaA/AQHEAQAAO8UzLQEtARkBMxoEGxsBPwUaAQEBAQEBAxIBAgICAgICAgICAgICAgICAgICAgICAgICAgICAgICAgICAgICAgICAgICAgICAgICAgICAgICAgICAgICAgICAgICAgICAgICAgICAgICAgICAgICAgIVFQEJAQEJAQkBAQUCAQEyYhkVFxpmjiC5ukYSBCIBBBsCu168mL0JAQEBAWIbAQEBAwICAgICAgICAgICAgICAhUNCQEBAgMVAQMBAQEVBTMGMwQBAQENAQEZBRUVBw0JAQEBGgEFRAEEBAEBBgcCBAEBBQYBFwYDAQG+q4pPAL/AfxUBYkQBASwjAQYBAYOKV0nBmQFiIwgGBQEBCkUBAS0bAQMIAwEBAQICAgICAgICAgICAgICAgICAgICAgICAgICAgICAgICAgICAgICAgICAgICAgICAgICAgICAgICAgICAgICAgICAgICAgICAgICAgICAgICAgICFQICAgEGBgEVFQENBQICAQgJAQEBDS0SAREyEzx7SCQJJCQBRQG3CUJrALiqCwEIIgEBAgkVFQICAgIVFQEBAgIVFRUDBQIBAQIEBAMSAQECCRIBAQEHFRcVEgEaAQEBAQEBAQcBFQ0BARoBAQISBwEBARQCDRUBARUNAwkBAwEtJBIBqwAAMEtSE2IiMw0TBVsBFBsBNm0Ap6RzEgEzDQMHMwEBAQEBBQQDAwECAgICAgICAgICAgICAgICAgICAgICAgICAgICAgICAgICAgICAgICAgICAgICAgICAgICAgICAgICAgICAgICAgICAgICAgICAgICAgICAgECAhUCAgEBFQEDCQEBAQEBBQMBAwMIDQFwDQYNAQgBBq0hToYxPQMEPwFiATWuOq8bAQ0CGg0BAQEBAQEBAQECAgEBAQEBAQEDBwQBAQECARUEBBUBFQkEFwEBAQQBCRUVAwMCAQEDBgEBBgEBBAkBEgEGGhIBCRUCAUUBAwIUFwMGAQEGCAgVAUawVToPS7GyswEBGiIUBgENAbSUKYS1thQBJAEBFQEGAQEVFQESAgICAgICAgICAgICAgICAgICAgICAgICAgICAgICAgICAgICAgICAgICAgICAgICAgICAgICAgICAgICAgICAgICAgICAgICAgICAgICAgICAgICAgICAgICAgICAgICAxIDAQEVGzICAgICAgICAgEyAQcGenI8pwcyFwEBAz+oAIgGAQUBEgcBAQgBCRoBAQQBAgcBMwEBAgMCAQECCQICAgICAgICAgICAgICAgICAgICAgICAgICAgICAgICAgICAgICAgICAgICAgICAgICAgICAgICMw0FBAMCAQGNWnoAU4OpMqoBMgkBGwEBq08PrGSjAwIzAQICCAEEEgEbEgEzAQYBBwMBAQ0BFAIBAgIVFQICAQICAgICAgICAgICAgICAgICAgICAgICAgICAgICAgICAgICAgICAgICAgICAgICAgICAgICAgICAgICAgICAgICAgICAgICAgEDEhUBAQQGAgICAgICAgIGEgECAaMIUS8AjQEtFgUNGXAAQqQTARoBCWEBYgEzAQEaAjMJAQkBARUDAgEBAQICAgICAgICAgICAgICAgICAgICAgICAgICAgICAgICAgICAgICAgICAgICAgICAgICAgICAgICAgQECRIDFQICARsBdSRGegA6H6WaBwMSBSUHVnAAcaZ8ARQTCQFwIwMHCAEBFRoDAQMaDQEVAQEBAgIVFRUVAgICAgICAgICAgICAgICAgICAgICAgICAgICAgICAgICAgICAgICAgICAgICAgICAgICAgICAgICAgICAgICAgICAgICAgICAgIBFQkJAgEBAgICAgICAgICBQEHAgEBARoBARAASB0XAUUBB5ydPJ5wAxcBeD8BRQUBAwESAgEEFQECAxUBAQEBAgICAgICAgICAgICAgICAgICAgICAgICAgICAgICAgICAgICAgICAgICAgICAgICAgICAgICAgICAhUVFQMDAwEbBAEyLQEUAUQ5n1hLXiCgW3YaCgEMoWhtRzYuogEZDQEKAQoZBRUZAQEECQEBHAICFRUVFQICAgICAgICAgICAgICAgICAgICAgICAgICAgICAgICAgICAgICAgICAgICAgICAgICAgICAgICAgICAgICAgICAgICAgICAgICAQISEgIBAQECAgICAgICAgIBCAEVMzMIAkQBEQwAWF8KDQEYBgEAXTEIAQEKCxUBBQIBAQISCQEBAQICAQEBAQICAgICAgICAgICAgICAgICAgICAgICAgICAgICAgICAgICAgICAgICAgICAgICAgICAgICAgICAQEBAgIVFQMTEwEGAQERATJiAWMCLXAmPXEAbUGbJhoBEzI8ADxOPGQNAQUbMwQBARUGAgETAQECAgEBAQECAhUVFRUVFRUVAgICAgICAgICAgICAgICAgICAgICAgICAgICAgICAgICAgICAgICAgICAgICAgICAgICAgICAgICAgICAgICAgECFRUBAQIDAgICAgICAgIBCRQCARkBAWIJASMEAY+QkUdqkpMBCJRpR5IzARcEAQQCFQEVEgEBAQEBAQICAgECAgICAgICAgICAgICAgICAgICAgICAgICAgICAgICAgICAgICAgICAgICAgICAgICAgICAgICAgICAgIBAQEBARITAUUKASULASQBBQkScBoEAoaVlgBOl44VARoBMZhxKpmaMwEDEw0CAQEBBQQSFQIBAQEBAhUVFRUVFRUVFQICAgICAgICAgICAgICAgICAgICAgICAgICAgICAgICAgICAgICAgICAgICAgICAgICAgICAgICAgICAgICAgIVAgEBARUJBAICAgICAgICAQEBBgNFBDMBGxQSDAkVBwEBG4I6Ho0GFwFqKI4BDRIBAQ0EAQEBBBUBAQECFQMVAgICAgICAgICAgICAgICAgICAgICAgICAgICAgICAgICAgICAgICAgICAgICAgICAgICAgICAgIDFRUCAQEBAUUSAWIaASMBAXABCwITFwEbARUBCAEBPwBtAACBLRQGFQEwTQBcVgEFBQMBGwENAQkSFQICFRIJAwMDAwMDAwMCAgICAgICAgICAgICAgICAgICAgICAgICAgICAgICAgICAgICAgICAgICAgICAgICAgICAgICAgICAgICAgICFQIBAQIDAwMCAgICAgICAjMSAQMBAQEzAgQJAgEyATMCCAEBfX5/X0s9AUaATmUBGRITFQENAQYzBAEBARUVAgICAgICAgICAgICAgICAgICAgICAgICAgICAgICAgICAgICAgICAgICAgICAgICAgICAgICAgICAxUVFQICAgIBARsBFQkBChIBGgEBGgEBAQEGCQEXAQkBClaBgoOEXIWGhxaIiQBciouMCRIBdQENBQQJCQQFDQMDAwMDAwMDAgICAgICAgICAgICAgICAgICAgICAgICAgICAgICAgICAgICAgICAgICAgICAgICAgICAgICAgICAgICAgICAgICAhUVFQEBAgICAgICAgIBBBICFQEJAQESAQUBAUQBAQEZAQEbBQRWYAAADTJpD3d4IgEHCwMSFw0VAQEBAQECAgICAgICAgICAgICAgICAgICAgICAgICAgICAgICAgICAgICAgICAgICAgICAgICAgICAgICAgICFRUVFQMDBwMVAQEHBAECMwEHBQEBGhoSARMBAwQBAQEaARUBBgF5entNAAB7DQB8fABHYmQkFAYNBQUNBhQDAwMDAwMDAwICAgICAgICAgICAgICAgICAgICAgICAgICAgICAgICAgICAgICAgICAgICAgICAgICAgICAgICAgICAgICAgICAgICAgICAgICAgICAgICAgICAgICAgICAgICAgICAhIVAhUHGTIWLRIdJypxKScAIXIBBxIWFQEIFQEBFQEBFQEaAQkBGgECAgICAgICAgICAgICAgICAgICAgICAgICAgICAgICAgICAgICAgICAgICAgICAgICAgICAgICAgICAgICAgICAgICAgICAgICAgICAgICAhIDFQIDBzMbAgEBc3R1djwAbDBIbQBeS2hlaQYBE1ESBwEGBgEcBQEBBQEHAQEHAQICAgICAgICAgICAgICAgICAgICAgICAgICAgICAgICAgICAgICAgICAgICAgICAgICAgICAgICAgICAgICAgICAgICAgICAgICAgICAgICAgICAgICAgICAhUSBzMbFwMGYwEEZGVTWQBcT2YEChQlAQESIwEbCQcBBAENAQQBAgICAgICAgICAgICAgICAgICAgICAgICAgICAgICAgICAgICAgICAgICAgICAgICAgICAgICAgICAgICAgICAgICAgICAgICAgICAgICAgIBAxoZExQaCQ0YMwEKLQEEAQxnaGlfaksAa2xtAG5vcAsFAQUJAQEaBgEDMgESCQECAgICAgICAgICAgICAgICAgICAgICAgICAgICAgICAgICAgICAgICAgICAgICAgICAgICAgICAgICAgICAgICAgICAgICAgICAgICAgICAgICAgICAgICAQIDCQQJAwIKEhsUHAcUGyVNVwBYWVozAQQBATMzAQEVEgkBBAEBAQICAgICAgICAgICAgICAgICAgICAgICAgICAgICAgICAgICAgICAgICAgICAgICAgICAgICAgICAgICAgICAgICAgICAgICAgICAgICAgICAQMNExMGCQEDRQ0BDRsBAUQBExQBGzRbWQBcH11SXl9gPWEBBgEaCQFiAQEBAQcFAgICAgICAgICAgICAgICAgICAgICAgICAgICAgICAgICAgICAgICAgICAgICAgICAgICAgICAgICAgICAgICAgICAgICAgICAgICAgICAgICAgICAgICAgEBAxISAgEBEgEBBAMBFTIBE0xNTk9OKlAYA1EBMxsiATMNAhoVEhcCAgICAgICAgICAgICAgICAgICAgICAgICAgICAgICAgICAgICAgICAgICAgICAgICAgICAgICAgICAgICAgICAgICAgICAgICAgICAgICAgMDFRUCFRUVAwESBgEBCQwXAQEBGwEBBAUBJ1IAUwBIAEsPAChUVVRWARoZRBoaAQICAgICAgICAgICAgICAgICAgICAgICAgICAgICAgICAgICAgICAgICAgICAgICAgICAgICAgICAgICAgICAgICAgICAgICAgICAgICAgICAgICAgICAgICAhUVAgIBARQSAQMSBQEBAQECAT9AAEEAQkMBMhkLAQtEBwMVAgEBAgICAgICAgICAgICAgICAgICAgICAgICAgICAgICAgICAgICAgICAgICAgICAgICAgICAgICAgICAgICAgICAgICAgICAgICAgICAgICAgIJFQEBAQEBAwIBCQIBAwIBAUUBAQEBBAECGhQBAQhGR0hJAEpLKAAqOkgPBwQiAUUCAgICAgICAgICAgICAgICAgICAgICAgICAgICAgICAgICAgICAgICAgICAgICAgICAgICAgICAgICAgICAgICAgICAgICAgICAgICAgICAgICAgICAgICFRUCAQICFQMBARUVAQQNBgQHDSwBARItLi8wACExDhUyBQEbCQotBwICAgICAgICAgICAgICAgICAgICAgICAgICAgICAgICAgICAgICAgICAgICAgICAgICAgICAgICAgICAgICAgICAgICAgICAgICAgICAgICAgICAgICAQEBAQICEhcTAQESAwczEgkJARUBEgoUAQk0DTU2Nzg5AAA6ADs8MT0+AgICAgICAgICAgICAgICAgICAgICAgICAgICAgICAgICAgICAgICAgICAgICAgICAgICAgICAgICAgICAgICAgICAgICAgICAgICAgICAgICAgICAgICAgICFRUVFRUVGxICAQQSFQEVBwEVARwZAR0BDAEeHyAhIiMkJQEBBQkCAgICAgICAgICAgICAgICAgICAgICAgICAgICAgICAgICAgICAgICAgICAgICAgICAgICAgICAgICAgICAgICAgICAgICAgICAgICAgICAgEBAxISAwIBCQEBCQEBARcKAQEBAgEBBiQBBQ0NASYUAQEMARoVFAECGAEnKCkqKwICAgICAgICAgICAgICAgICAgICAgICAgICAgICAgICAgICAgICAgICAgICAgICAgICAgICAgICAgICAgICAgICAgICAgICAgICAgICAgICAgICAgICAgIBAgMDAwIBAQEBBAEFAQMGBwEIAQkKAQsBAQkMBQ0ODw8PABARAQkNAgICAgICAgICAgICAgICAgICAgICAgICAgICAgICAgICAgICAgICAgICAgICAgICAgICAgICAgICAgICAgICAgICAgICAgICAgICAgICAgICAQEBAQIDEgECAgMEAQEBAQETAQEUCQEBBgESFRYDAhIXAQMYAQMTBBkXAQEIARpMAAAAZAAAAAAAAAAAAAAAegAAABcAAAAAAAAAAAAAAHsAAAAYAAAAKQCqAAAAAAAAAAAAAACAPwAAAAAAAAAAAACAPwAAAAAAAAAAAAAAAAAAAAAAAAAAAAAAAAAAAAAAAAAAIgAAAAwAAAD/////RgAAABwAAAAQAAAARU1GKwJAAAAMAAAAAAAAAA4AAAAUAAAAAAAAABAAAAAUAAAA</SignatureImage>
          <SignatureComments/>
          <WindowsVersion>6.2</WindowsVersion>
          <OfficeVersion>15.0</OfficeVersion>
          <ApplicationVersion>15.0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2023-01-27T06:02:06Z</xd:SigningTime>
          <xd:SigningCertificate>
            <xd:Cert>
              <xd:CertDigest>
                <DigestMethod Algorithm="http://www.w3.org/2001/04/xmlenc#sha256"/>
                <DigestValue>dwoSLa/Lsn8t1gG9S59ezZhjyYDQ2ycFk1pISg/YiU8=</DigestValue>
              </xd:CertDigest>
              <xd:IssuerSerial>
                <X509IssuerName>CN=CA of RoA, SERIALNUMBER=1, O=EKENG CJSC, C=AM</X509IssuerName>
                <X509SerialNumber>9085599609126162759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FwDCCA6igAwIBAgIIONlYPFLkm3YwDQYJKoZIhvcNAQELBQAwUDELMAkGA1UEBhMCQU0xGjAYBgNVBAoMEUdvdmVybm1lbnQgb2YgUm9BMQowCAYDVQQFEwExMRkwFwYDVQQDDBBOYXRpb25hbCBSb290IENBMB4XDTEzMTAyNzA5MTgyMloXDTI3MTAyNzA5MTgyMlowQjELMAkGA1UEBhMCQU0xEzARBgNVBAoMCkVLRU5HIENKU0MxCjAIBgNVBAUTATExEjAQBgNVBAMMCUNBIG9mIFJvQTCCAiIwDQYJKoZIhvcNAQEBBQADggIPADCCAgoCggIBAIk3FnQae8X6LivV+5wnrHxmuZd4Zc0kZfqnuQXUkXiZyFdMFr7IrvdZJABhDXIJz+jXX1Vssojy6/yujhJYxCBqOxn9at0A7syHo5wCIx2eBTxu6D7ZGbXjh/nnzYNNuquXFsGlygOSMOdDhFMwHQURh/tpyjVGy7eBF1IbQEBALAj2+YUzsgEL31LUB8gQ3bU61Z10a3eFDUEI+nttlhWGQJJfF0pI758+K+WGSnan96xNG2EKK83fwctNgDKmytb610yhh6A7ghyE+JPhyKcSfBu2gtbNZ2tUZ4qkkZgwvvp4eVQ0r3Wge/k9O2m1Wf+K8VGQ5fcj+PN11ktPRxbbyMXbXUrzGbSYAwS8p3KpXTQvdgqBqzgVmrcler6Kvo3PZmh227SF5I/DyfyjwP35L6p3Geze4exOCiQ1UM5kNkuVnEOI7b2332gInqrfrJgH6HHwGkknCEUD989tYXoG0MO/M1MxRs2+yI3VqdB1UXpL6/YbxH+yWceMmxZweqLwtpEh1rkkhUTuYnF1+O5I3GNdOXMiWi5QYR4asAq386cC06MrodgoMAyUBQc8jctNqP4UB+BkPUpv3t3Qnrckzwk+/tAWBvcz2Nz1vmlWAIQwLG1DQ7fTNbguYLxD9BOhrh/NrdyqSVwTmAVCOlpM804ISrFzdyIHauUx0i7FAgMBAAGjgaswgagwHQYDVR0OBBYEFOnq8e4kIi4N/23YzITGNIzfXbJ5MA8GA1UdEwEB/wQFMAMBAf8wHwYDVR0jBBgwFoAU0W56dsKHRYgR+J5aJans6ips4q0wEQYDVR0gBAowCDAGBgRVHSAAMDIGA1UdHwQrMCkwJ6AloCOGIWh0dHA6Ly9jcmwucGtpLmFtL3Jvb3RjYV8yMDEzLmNybDAOBgNVHQ8BAf8EBAMCAQYwDQYJKoZIhvcNAQELBQADggIBADtT08EfAxBTi5wVSAfw1kTqPCepbCXFLf+6vQfyLXmqeRzwzoaOQPYH0lcG4btQvvgNIG+FHm+fz7p8m89MeUU6utiSv6YqSQaKjD0rkzQX9l61gKTMcCyESZwYMMaLMHR8DN9rs9BmLNgZDVnnN3rL3nt4jgGAiDLQrD5XTI4mfaa/fqDl7ywbC8RiKr/8u3m9htzPj0Ey3Ca4/JATFOtiffedkWuv/Mnl2PqZu13WJcOtFkrAWVRgVQAOM5OdedQvRQ+45CP4Dhf2PCdKEyWufhQnJs12FNe7qzH85hnGHQtb7UTRVleIUMKvjOr0oslJrgrUM290soMhi7d2d+iS2bX0unIQov+wrCP+V7aOkNiVrvLY7tjlsZzfXB+lKf6aJ8EAnek2nSXzWBRMlKHsq/dAj1PFEMXc9vawNiby7r6e/FJoMG/FJMHuWZpE2XZroI7sbe9eduV5pIXK6KaSOGFJm07WMn1bmZZysBqmXLLXC3OJbX1y4IIYgvZQosqPhyvvmVest83ekFKl0JPzdu+prNxb68iM5efP77gPWXCOQ/TIufLTPH13FFYC5A15TXdrsxgw81flCVCZH/DZtxOrXv+c87gEPeJyE8an+sOPpgC+fK/bOl5aiJUWEp9YuUrm6Gg+RB0LjDRQ14wmJNjFU4lZvO4PZCLsdtoF</xd:EncapsulatedX509Certificate>
            <xd:EncapsulatedX509Certificate>MIIFuzCCA6OgAwIBAgIIRu+jduAP1YMwDQYJKoZIhvcNAQELBQAwUDELMAkGA1UEBhMCQU0xGjAYBgNVBAoMEUdvdmVybm1lbnQgb2YgUm9BMQowCAYDVQQFEwExMRkwFwYDVQQDDBBOYXRpb25hbCBSb290IENBMB4XDTEzMTAyNjIyMTU1M1oXDTM4MTAyNjIyMTU1M1owUDELMAkGA1UEBhMCQU0xGjAYBgNVBAoMEUdvdmVybm1lbnQgb2YgUm9BMQowCAYDVQQFEwExMRkwFwYDVQQDDBBOYXRpb25hbCBSb290IENBMIICIjANBgkqhkiG9w0BAQEFAAOCAg8AMIICCgKCAgEAmJ0H9EibeDG8UFsAn06Ln0rYMNZWzeV+upnK66nQ1aXzkFWb3PBc7+AklMssGvQf0gnywkas0REDwpU9KHtMwYeU6t5Oer+YJdlMsqsGzheV/51/DnpBwf2GH6p4im7WqJNEcVoCLMXk5ugKtHKxowZMq0l9yEDnh0p/GIPKWY8pfbWKilY6GI3T9W1n2W22p5wamuhygBSqoRzkIuB3gGohEfel7qxTI3ZU4o51xq13llQYYxZKqVKCNrBdAhtiEb7fq+ScnYm9c6IvXd2kWpxeCM9aZWEquNods5dExgkI4sC1564NL1dEYfIF3fQ+wfLDM9WM5wgBIYSSnj//rvJ1i+eYJ5tbBn6D+95nMM61oyspamWVxaePyRdBRsuj5FTfOSx20PQqrKYOk9YdevxOnfk9YyfiASbrtMCMiMPkZ9k7fcvGEawO8WgA6rOv9lTx8O4j3yWg6QAfE+8OhxMt/zia6Cc3OY8qgcuKn6dQPuD+A1cy59fEBIGitL2bDAKraoqFWHlC6tSHiDBZ76QC0cpcATeyrvDFMJX1/1GG9pINczHghulhrYEdbxHvBmzmrkQXsUGCCapiwKIJYaLuIyeZKx34Mn1XPd5TAENPUk5Ba2q23/aueOGZXxLspbsjZB3mDAH2RmM2xyo/5Lj6iN1It7RrRfdgeDPHo50CAwEAAaOBmDCBlTAdBgNVHQ4EFgQU0W56dsKHRYgR+J5aJans6ips4q0wDwYDVR0TAQH/BAUwAwEB/zAfBgNVHSMEGDAWgBTRbnp2wodFiBH4nlolqezqKmzirTAyBgNVHR8EKzApMCegJaAjhiFodHRwOi8vY3JsLnBraS5hbS9yb290Y2FfMjAxMy5jcmwwDgYDVR0PAQH/BAQDAgEGMA0GCSqGSIb3DQEBCwUAA4ICAQAuzwyJgRYU0vH94gmabhw7V8VMxU2rU46+4nrIwQEu7PbcIeBWqTokVuzcetAGzIqjZI77pjTSktrDuWPlvCX05TDIPIa07JVp9gABT92HaRTQm0by7jsne80MRMkezGLFJV224faTqSK6Zzrq47gx5yFjZEqpt7qH9IMsf0/hiVVUjcl3P7V+eqcnK6WcHP9l8Qf3hGEyi/rL3of8r2VwePlfHewyGoNf8lSSWUKwntOQG1YzNdTQusi5GgtOJ9A8xJsZtnFm6XRwfsSD54pX5RkZL9mJJrd8Wfs4FLFt/T9GvjT7aFIZ64xOCa1kZ0VzRX+TdAcFyWgyyJwoihp/m3B5ZyeKo7kIbxKQGFv2O+QZwVYuqyTpMrQEGgN/HGU1G8Sa6mB4qgJuoXd54nMEeZaHR3dbYNeXb6Dy2RvyLT1oiokkNSayRfVBQP2o7kqVu2SMgf2j8UnKdvaOcU+Z+5kIng84zl6Y6zv0L6KQAJDYpf+saBpi+fVQwBHq2G/N3BWBKLcwBjrbS9lk8KX7ehHYF+f8rhm8f3y59uRELAZ/49dSiPonKCsB/iJvcYZ/CksysiqYDBoYY9ksIxnYHUB/+Ee4MqKrpMTcwUvn1PtLKogEocOuZ7hciqlIYZgavKwp7yjEMUerq1vZ02E613sISACr6PFdeW3Rr6WAew==</xd:EncapsulatedX509Certificate>
          </xd:CertificateValues>
        </xd:UnsignedSignatureProperties>
      </xd:UnsignedProperties>
    </xd:QualifyingProperties>
  </Object>
  <Object Id="idValidSigLnImg">AQAAAGwAAAAAAAAAAAAAAP8AAAB/AAAAAAAAAAAAAACQGgAASg0AACBFTUYAAAEApFAAALsAAAAFAAAAAAAAAAAAAAAAAAAAgAcAADgEAAD+AQAAHwEAAAAAAAAAAAAAAAAAADDIBwAYYQQ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MMAAAAEAAAA9gAAABAAAADDAAAABAAAADQAAAANAAAAIQDwAAAAAAAAAAAAAACAPwAAAAAAAAAAAACAPwAAAAAAAAAAAAAAAAAAAAAAAAAAAAAAAAAAAAAAAAAAJQAAAAwAAAAAAACAKAAAAAwAAAABAAAAUgAAAHABAAABAAAA9f///wAAAAAAAAAAAAAAAJABAAAAAAABAAAAAHMAZQBnAG8AZQAgAHUAaQAAAAAAAAAAAAAAAAAAAAAAAAAAAAAAAAAAAAAAAAAAAAAAAAAAAAAAAAAAAAAAAAAAANVvVMnPADjLzwHO/JZ13GJQdwjJzwA0DQr0AAAAANDn9QHQ5/UBdq7VbwAAAADAE0sJ/MjPAQAAAAAAAAAAAAAAAAAAAACw9fUBAAAAAAAAAAAAAAAAAAAAAAAAAAAAAAAAAAAAAAAAAAAAAAAASy8NRAAAAACoys8B6fuWdQAAzwEAAAAA9fuWdXhuykb1////AAAAAAAAAAAAAAAAkAEAABRvykZEyc8B3a/VdgAA6XY4yc8BAAAAAEDJzwEAAAAAAAAAAGG41HYAAAAACQAAAFjKzwFYys8BAAIAAPz///8BAAAAAAAAAAAAAAAAAAAAAAAAAAAAAACA4kYJZHYACAAAAAAlAAAADAAAAAEAAAAYAAAADAAAAAAAAAISAAAADAAAAAEAAAAeAAAAGAAAAMMAAAAEAAAA9wAAABEAAAAlAAAADAAAAAEAAABUAAAAhAAAAMQAAAAEAAAA9QAAABAAAAABAAAAAIDUQbSX1EHEAAAABAAAAAkAAABMAAAAAAAAAAAAAAAAAAAA//////////9gAAAAMQAvADIANwAvADIAMAAyADMAAAAGAAAABAAAAAYAAAAGAAAABAAAAAYAAAAGAAAABgAAAAYAAABLAAAAQAAAADAAAAAFAAAAIAAAAAEAAAABAAAAEAAAAAAAAAAAAAAAAAEAAIAAAAAAAAAAAAAAAAABAACAAAAAUgAAAHABAAACAAAAEAAAAAcAAAAAAAAAAAAAALwCAAAAAAAAAQICIlMAeQBzAHQAZQBtAAAAAAAAAAAAAAAAAAAAAAAAAAAAAAAAAAAAAAAAAAAAAAAAAAAAAAAAAAAAAAAAAAAAAAAAAAAAIAAAAOxYKxcAAPUBvS17brcQvaR34Q1EED/8ASgCAADQB50BCAIAANAHnQFkAAAAnA3PAQgCAACgQysX4Fs6F1DASRcAAAAAAAAAAAAAnQECAAAAAAAAAEEAAAAAAJ0BfAKdAQAAAAD8AQAA/BOdAQAAAAAAAPUB+BOdAQAATHdgB88Brl5MdzBXKxeuXkx3AAAAAAAAAACgB/YBoAf2AXQHzwEfL29uAAD1AQAAAAD8AQAAhAfPAd0ub24AAAAABwAAAAAAAABhuNR2/AEAAAcAAACsCM8BrAjPAQACAAD8////AQAAAAAAAAAAAAAAAAAAAIDiRgnwxJp2ZHYACAAAAAAlAAAADAAAAAIAAAAnAAAAGAAAAAMAAAAAAAAAAAAAAAAAAAAlAAAADAAAAAMAAABMAAAAZAAAAAAAAAAAAAAA//////////8AAAAAFgAAAAAAAAA1AAAAIQDwAAAAAAAAAAAAAACAPwAAAAAAAAAAAACAPwAAAAAAAAAAAAAAAAAAAAAAAAAAAAAAAAAAAAAAAAAAJQAAAAwAAAAAAACAKAAAAAwAAAADAAAAJwAAABgAAAADAAAAAAAAAAAAAAAAAAAAJQAAAAwAAAADAAAATAAAAGQAAAAAAAAAAAAAAP//////////AAAAABYAAAAAAQAAAAAAACEA8AAAAAAAAAAAAAAAgD8AAAAAAAAAAAAAgD8AAAAAAAAAAAAAAAAAAAAAAAAAAAAAAAAAAAAAAAAAACUAAAAMAAAAAAAAgCgAAAAMAAAAAwAAACcAAAAYAAAAAwAAAAAAAAAAAAAAAAAAACUAAAAMAAAAAwAAAEwAAABkAAAAAAAAAAAAAAD//////////wABAAAWAAAAAAAAADUAAAAhAPAAAAAAAAAAAAAAAIA/AAAAAAAAAAAAAIA/AAAAAAAAAAAAAAAAAAAAAAAAAAAAAAAAAAAAAAAAAAAlAAAADAAAAAAAAIAoAAAADAAAAAMAAAAnAAAAGAAAAAMAAAAAAAAAAAAAAAAAAAAlAAAADAAAAAMAAABMAAAAZAAAAAAAAABLAAAA/wAAAEwAAAAAAAAASwAAAAABAAACAAAAIQDwAAAAAAAAAAAAAACAPwAAAAAAAAAAAACAPwAAAAAAAAAAAAAAAAAAAAAAAAAAAAAAAAAAAAAAAAAAJQAAAAwAAAAAAACAKAAAAAwAAAADAAAAJwAAABgAAAADAAAAAAAAAP///wAAAAAAJQAAAAwAAAADAAAATAAAAGQAAAAAAAAAFgAAAP8AAABKAAAAAAAAABYAAAAAAQAANQAAACEA8AAAAAAAAAAAAAAAgD8AAAAAAAAAAAAAgD8AAAAAAAAAAAAAAAAAAAAAAAAAAAAAAAAAAAAAAAAAACUAAAAMAAAAAAAAgCgAAAAMAAAAAwAAACcAAAAYAAAAAwAAAAAAAAD///8AAAAAACUAAAAMAAAAAwAAAEwAAABkAAAACQAAACcAAAAfAAAASgAAAAkAAAAnAAAAFwAAACQAAAAhAPAAAAAAAAAAAAAAAIA/AAAAAAAAAAAAAIA/AAAAAAAAAAAAAAAAAAAAAAAAAAAAAAAAAAAAAAAAAAAlAAAADAAAAAAAAIAoAAAADAAAAAMAAABSAAAAcAEAAAMAAADg////AAAAAAAAAAAAAAAAkAEAAAAAAAEAAAAAYQByAGkAYQBsAAAAAAAAAAAAAAAAAAAAAAAAAAAAAAAAAAAAAAAAAAAAAAAAAAAAAAAAAAAAAAAAAAAAAAAAAAAAVRdQB88BNAnPAc78lnUNAQAAAAAAAJ0SCrgAAAAAOQEAAJwBAACArfUBAQAAABhN/hIAAAAAYPZ9FwAAAAD0XgEBwAJ+FwAAAABg9n0XsJKAbgMAAAC4koBuAQAAAPjX5RK8arNuvS17brcQvaR34Q1EED/8AaQIzwHp+5Z1AADPAQIAAAD1+5Z1nA3PAeD///8AAAAAAAAAAAAAAACQAQAAAAAAAQAAAABhAHIAaQBhAGwAAAAAAAAAAAAAAAAAAAAGAAAAAAAAAGG41HYAAAAABgAAAFQIzwFUCM8BAAIAAPz///8BAAAAAAAAAAAAAAAAAAAAgOJGCfDEmnZkdgAIAAAAACUAAAAMAAAAAwAAABgAAAAMAAAAAAAAAhIAAAAMAAAAAQAAABYAAAAMAAAACAAAAFQAAABUAAAACgAAACcAAAAeAAAASgAAAAEAAAAAgNRBtJfUQQoAAABLAAAAAQAAAEwAAAAEAAAACQAAACcAAAAgAAAASwAAAFAAAABYAAAAFQAAABYAAAAMAAAAAAAAACUAAAAMAAAAAgAAACcAAAAYAAAABAAAAAAAAAD///8AAAAAACUAAAAMAAAABAAAAEwAAABkAAAAKQAAABkAAAD2AAAASgAAACkAAAAZAAAAzgAAADIAAAAhAPAAAAAAAAAAAAAAAIA/AAAAAAAAAAAAAIA/AAAAAAAAAAAAAAAAAAAAAAAAAAAAAAAAAAAAAAAAAAAlAAAADAAAAAAAAIAoAAAADAAAAAQAAAAnAAAAGAAAAAQAAAAAAAAA////AAAAAAAlAAAADAAAAAQAAABMAAAAZAAAACkAAAAZAAAA9gAAAEcAAAApAAAAGQAAAM4AAAAv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EAAAAIAAAAYgAAAAwAAAABAAAASwAAABAAAAAAAAAABQAAACEAAAAIAAAAHgAAABgAAAAAAAAAAAAAAAABAACAAAAAHAAAAAgAAAAhAAAACAAAACEAAAAIAAAAcwAAAAwAAAAAAAAAHAAAAAgAAAAlAAAADAAAAAAAAIAlAAAADAAAAAcAAIAlAAAADAAAAA4AAIAZAAAADAAAAP///wAYAAAADAAAAAAAAAASAAAADAAAAAIAAAATAAAADAAAAAEAAAAUAAAADAAAAA0AAAAVAAAADAAAAAEAAAAWAAAADAAAAAAAAAANAAAAEAAAAAAAAAAAAAAAOgAAAAwAAAAKAAAAGwAAABAAAAAAAAAAAAAAACMAAAAgAAAAL2nVPwAAAAAAAAAAA0HQPwAAJEIAAABCJAAAACQAAAAvadU/AAAAAAAAAAADQdA/AAAkQgAAAEIEAAAAcwAAAAwAAAAAAAAADQAAABAAAAApAAAAIAAAAFIAAABwAQAABAAAABAAAAAHAAAAAAAAAAAAAAC8AgAAAAAAAAcCAiJTAHkAcwB0AGUAbQAAAAAAAAAAAAAAAAAAAAAAAAAAAAAAAAAAAAAAAAAAAAAAAAAAAAAAAAAAAAAAAAAAAAAAAAAAAKCizwGtppd1pgwAAGCizwFzCyGzcwuzAAAAAAD/////pgxq//////9ADgAACmoKAFx+VRcAAAAAcwuz//////9ADgAAIbMBAKAJlR0AAAAAnD3mdnlElXVzCyGzVFtAFwEAAAD/////AAAAAARAYRfMps8BAAAAAARAYRcAADIfikSVdaAJlR1zCyGzAQAAAFRbQBcEQGEXAAAAAAAAAABzC7MAzKbPAXMLs///////QA4AACGzAQCgCZUdAAAAAI4kmXVzCyGzSPJsHwkAAAD/////AAAAABAAAAADAQAAzAwAABwAAAFzCyGzMgAAAAAAAAABAAAA8MSadmR2AAgAAAAAJQAAAAwAAAAEAAAARgAAACgAAAAcAAAAR0RJQwIAAAAAAAAAAAAAAHsAAAAYAAAAAAAAACEAAAAIAAAAYgAAAAwAAAABAAAAFQAAAAwAAAAEAAAAFQAAAAwAAAAEAAAAUQAAAHA2AAApAAAAIAAAAPMAAABEAAAAAAAAAAAAAAAAAAAAAAAAAP8AAAAyAAAAUAAAACAEAABwBAAAADIAAAAAAAAgAMwAegAAABcAAAAoAAAA/wAAADIAAAABAAgAAAAAAAAAAAAAAAAAAAAAAP4AAAAAAAAAAAAAAP///wD+/v4A/Pz8APn5+QD39/cA8/PzAPj4+ADt7e0A+vr6AOjo6ADm5uYA5OTkAPX19QDOzs4ABQUFADIyMgDY2NgA+/v7AO/v7wDy8vIA/f39AOHh4QDu7u4A3t7eAPDw8ADx8fEA39/fAMjIyAATExMAGhoaABISEgAhISEA4uLiAOnp6QDd3d0A1tbWANzc3AD29vYAqampAAgICAAsLCwADw8PANvb2wDr6+sArq6uAIiIiAAWFhYAbGxsAOfn5wD09PQA19fXAJycnACmpqYAoqKiAJeXlwBDQ0MADg4OABAQEAAJCQkAV1dXAOPj4wBPT08AHx8fABcXFwBVVVUA6urqAOzs7ADJyckAAgICAAwMDAAdHR0AICAgAAoKCgCrq6sAGxsbAAMDAwAZGRkAkZGRANPT0wBqamoABgYGAI2NjQCfn58A0tLSACQkJAAlJSUAGBgYADMzMwCzs7MADQ0NABwcHAAUFBQABwcHACcnJwDV1dUA5eXlANnZ2QDa2toAUlJSAH19fQBcXFwANDQ0ADU1NQALCwsAFRUVAFZWVgAeHh4AbW1tAMPDwwDg4OAABAQEACoqKgDQ0NAArKysANTU1ACkpKQAnZ2dAMvLywBvb28AKysrACIiIgAmJiYAzc3NAL+/vwCQkJAAPz8/ALGxsQCHh4cAgYGBABEREQBYWFgAWVlZAFtbWwDAwMAAu7u7AGtrawBkZGQAoKCgADs7OwB0dHQApaWlAGVlZQBaWloAgoKCAJOTkwCbm5sAhISEADAwMAB+fn4Ag4ODAHt7ewCAgIAAqqqqAJ6engBJSUkAvb29AEBAQADGxsYAOTk5ALW1tQDMzMwAOjo6ADY2NgBjY2MALi4uACMjIwDFxcUAx8fHAGFhYQBoaGgAmpqaADExMQBwcHAAsrKyAFFRUQBUVFQASkpKAJSUlABEREQAtra2AM/PzwC+vr4Ac3NzAH9/fwBdXV0AAQEBALi4uAB2dnYAaWlpAHl5eQCKiooANzc3ALe3twDR0dEATExMAIuLiwBQUFAAtLS0AKioqABeXl4ATU1NALm5uQBBQUEAysrKALy8vAAtLS0ARUVFADg4OABISEgAQkJCACkpKQAvLy8AwsLCACgoKABHR0cAr6+vAHp6egA9PT0AZ2dnAE5OTgBgYGAAjo6OAI+PjwBycnIAeHh4AF9fXwCWlpYAiYmJAIaGhgBiYmIAcXFxAJmZmQCnp6cAurq6AHx8fACYmJgAxMTEALCwsADBwcEAZmZmAK2trQChoaEAdXV1AJKSkgCMjIwAhYWFAJWVlQA+Pj4AU1NTADw8PAB3d3cAo6OjAEZGRgABMkMBAwEGMhIDFAExCRQNMgECJgEBAQECAgICAgICAgICAgICAgICAgICAgICAgICAgICAgICAgICAgICAgICAgICAgICAgIDEgMCAgQTMQcBAQEmFxQSAgQDCRoNAgkEAwIBFQMVAQICAgICAgICAgICAgICAgICAgICAgICAgICAgICAgICAgICAgICAgICAgICAgICAgICAgICAgICAgICAgICAgICAgICAgICAgICAgICAgICAgICAgICAgICAgICAgICAgICAgICAgICAgICAgICAgICAgICAgICAgICAgICAgICAgICAgICAgICAgICAgICAgICAgICAgIAAADQ7iEJMgETAQQKlvfBJggDBxkEARISAgICAgICAgICAgICAgICAgICAgICAgICAgICAgICAgICAgICAgICAgICAgICAgICAQMJAQEEIQ72fTf3N1kxAQEJAwcTDQESBAMCARUDFQECAgICAgICAgICAgICAgICAgICAgICAgICAgICAgICAgICAgICAgICAgICAgICAgICAgICAgICAgICAgICAgICAgICAgICAgICAgICAgICAgICAgICAgICAgICAgICAgICAgICAgICAgICAgICAgICAgICAgICAgICAgICAgICAgICAgICAgICAgICAgICAgICAgICAgICAExoRS86MWABEwIFcQGMACqPIwFDJgESAwkBMiwBAgICAwEBJgEmJgEBAQICAgEBAQEBAQEBAQEBAgICAgICAgISAxUCAhUDEgIEAQEGAQkBBAcAOwBbSQBHCSFuBAFDFRUJBAETAQIBFAEBFxIBEhUDARUBAQQSEgEBAQEBAQEBEgMVAgIVAxICAgICAgICAgICAgICAgICAgICAgICAgICAgICAgICAgICAgICAgICAgICAgICAgICAgICAgICAgICAgICAgICAgICAgICAgICAgICAgICAgICAgICAgICAgICAgICAgICAgICAgICAgICAgICAgICAgICAgICAgAEjQAfAADIlggCBwFg5TfGgGv9GQEBAgESGQEBAgUmAQkBBgQBAQIBEgMDFRUVAwMBAQEBAQEBAQICAgICAgICAgIBAQEBAgIBAQ0yAQMTCQIUAQgDBeWaxKQP02W8EwEBJgEDAQEKBwESAgEBBhIBAQYBFQ0BAQMBAQEBAQEBAQICAQEBAQICAgICAgICAgICAgICAgICAgICAgICAgICAgICAgICAgICAgICAgICAgICAgICAgICAgICAgICAgICAgICAgICAgICAgICAgICAgICAgICAgICAgICAgICAgICAgICAgICAgICAgICAgICAgICAgICAgICAgICAgIAAQEHlABRRl1ExgMBFQFAggBFWwCMFH8CJAEBDAEsAQsBAQEBAhIHBRUCAQEBARUDAQEBAQEBAQECAgICAgICAgEBAhUVAgEBBwESAQEUARoaARMBAQoCFTIJMgHOHioAb6cbcxIaAwIVB3MHAQkTMQYrAQEZAQEmAQEBAQEBAQEBAQIVFQIBAQICAgICAgICAgICAgICAgICAgICAgICAgICAgICAgICAgICAgICAgICAgICAgICAgICAgICAgICAgICAgICAgICAgICAgICAgICAgICAgICAgICAgICAgICAgICAgICAgICAgICAgICAgICAgICAgICAgICAgICACINCgElAABvAABjSwUBYJ7CnAAAAFEAQe0BwhgLIgFiCSIabgESAQEBAQEBAQECAgICAgICAgICAgICAgICAgICFQMSEgMVAgEBBUNjiRkBBhMBJhcZBgEBcQEVFwEHEZnNRjn4m7YHbgEmA2JgAQQBExcZGQEBAQICAgICAgICAhUDEhIDFQICAgICAgICAgICAgICAgICAgICAgICAgICAgICAgICAgICAgICAgICAgICAgICAgICAgICAgICAgICAgICAgICAgICAgICAgICAgICAgICAgICAgICAgICAgICAgICAgICAgICAgICAgICAgICAgICAgICAgICAgABARJPBQGTVWgoXFcAAKLMmRQJFM14O2svXV0KfAQxAWEEAQEBFAUCAQEDEhIDAgECAgICAgICAgICAgICAgICAgIVFRUVAgIHAhkV2nmib1EoM+kIFTEaLAEBpwEEExoaBTIBkfhRRQBEqF8BMmIBGAEBAQIMMgMCAgICAgICAgICFRUVFQICAgICAgICAgICAgICAgICAgICAgICAgICAgICAgICAgICAgICAgICAgICAgICAgICAgICAgICAgICAgICAgICAgICAgICAgICAgICAgICAgICAgICAgICAgICAgICAgICAgICAgICAgICAgICAgICAgICAgICAgIABBoBAQgBEQEsczpduktNAFtoAQEUCTJzES4oAGvTAMwBASIZFQEJAQEBAQIBAQEBAgICAgICAgICAgICAgICAgEBAQEBAQEBCgFhAQ0BJjMatpNoAAApIP0BQwkBFwEBEgEmDBQBCgphdwBJSPEBIQEJPRQBAQEyAgICAgICAgIBAQEBAQEBAQICAgICAgICAgICAgICAgICAgICAgICAgICAgICAgICAgICAgICAgICAgICAgICAgICAgICAgICAgICAgICAgICAgICAgICAgICAgICAgICAgICAgICAgICAgICAgICAgICAgICAgICAgICAgICAgICAgICAgICACYCBhoXBQEGExIaAeCDb4B92QBG+AEBGRITAfGOeloAVoB2JQESFAEHCRUBAQEBARUVFRUVFRUVAgICAgICAgIJAwIBAQIDCRoBBCwMCEIBCQEBARcHkarwmwDPkvIBCQcJQiEBFz0DAQQBAeCw0AD39WAmGxISAhUVFRUVFRUVCQMCAQECAwkCAgICAgICAgICAgICAgICAgICAgICAgICAgICAgICAgICAgICAgICAgICAgICAgICAgICAgICAgICAgICAgICAgICAgICAgICAgICAgICAgICAgICAgICAgICAgICAgICAgICAgICAgICAgICAgICAgICAgICAgABGgEHASEBEwEiARQUEwFnDzuCWkwPbw8qAQUDDQUJFboAQCgaEwEMMUMGBBIEMhkVFRUVFRUVFQICAgICAgICBiYJFRUJJgYBGQEiFQEBEgEJARQVAQUBBQcBAkUAKABFAAEBIjIBGhkJLBUxARQSpwAPACkWASYVFRUVFRUVFQYmCRUVCSYGAgICAgICAgICAgICAgICAgICAgICAgICAgICAgICAgICAgICAgICAgICAgICAgICAgICAgICAgICAgICAgICAgICAgICAgICAgICAgICAgICAgICAgICAgICAgICAgICAgICAgICAgICAgICAgICAgICAgICAgIAAgICAhIFFBk9JkISARcDAib8Y10AaAAqUQB3270w5QYH6LAAAL77FRcmDRIlARMBAQoBMQExASwBFAEVEwEDAT0SMgcNEgYNBSEBPUMBIg0DQwUBBxkDFQ0BAQUFAT2yspcwbwAAhfDbxwE9Jj0TAQdDCdipdQBRY769FAEVAW4UEgQBBmEBMgEEASYBARoBAQkBCAEBFAEBAQICFRUCAgICAgICAgICAgICAgICAgICAgICAgICAgICAgICAgICAgICAgICAgICAgICAgICAgICAgICAgICAgICAgICAgICAgICAgICAgICAgICAgICAgICAgICAgICAgICAgICAAICAgISBQYaIkIyFAkBARUBEzIBAQytOjo7ABB4Ryg5qhgZAetIO11EIwdDFSIBBxoBFQJDAQENGgETAQFCwjIEAWIBDbUZAQEBCwECQwMZCAIXAwEHAQQBFBcBATIGIiwBGCMBCoNLV2kAR25CoTEZAQFgDQoBEjhcTaYA5CwKARUBIRUBJgETARYBAT0BAwIJAQIGBwQCAQECAhUCAgICAgICAgICAgICAgICAgICAgICAgICAgICAgICAgICAgICAgICAgICAgICAgICAgICAgICAgICAgICAgICAgICAgICAgICAgICAgICAgICAgICAgICAgICAgICAgICAgACAgIVEgcNBiy0w/rQ3W4CAQEJBA0BATEBMgEBBwPBhgAqXNSOwwkAIAAAsBMVGgkBGg0BBCwBBAEBFQYB+8WLZn6EpAEBARgyIgICARMLASwBARMZAQUHBSYBARIFAQEBBkMBCwEBbgkCzVmNwB94lK+lARUBCjEBGStPbbt6ANqdkwEBGRMUARIBBwkBBAEDEgEBJgQBARUVFQICAgICAgICAgICAgICAgICAgICAgICAgICAgICAgICAgICAgICAgICAgICAgICAgICAgICAgICAgICAgICAgICAgICAgICAgICAgICAgICAgICAgICAgICAgICAgICAgICAgIAAgICFQMEBSatAABoHzoAAABvb0UA064hqMoBIRcEYAEBDQHAagBRTAA5DwAAR0+2JAEBew0OynZDGQEBF/ekH4UssUj4UQAfyAxZrp4B1bVEwYYBAUIBAQEBARcLEgEFQyYBAQQyBBUBAwoBDRQEBRasPEAqDwD55MIjFQEGRAEBPte6aG7qBgEiAQIBARNDAwEXARUHAQYSEgMVAgICAgICAgICAgICAgICAgICAgICAgICAgICAgICAgICAgICAgICAgICAgICAgICAgICAgICAgICAgICAgICAgICAgICAgICAgICAgICAgICAgICAgICAgICAgICAgICAgICAAECAhUDEgQEJiJxIuUPHwCCAABpRQAqALqCXEejS9QqhAEXAQMBr0mmTFFJKF9dOVseRQEBD0YAIKJXV6wmASVJWr4NF0M9X3sARVpJay8ATEcAVVvXBgwBQwEBAQEUFwEHGRpCJgEDEwEDBCwBBwENFSIBPQsbtUgAXEtHjRIUAQQiDBYAaBB6QQETewG1ASwBCwEBAgQBBwkDFQEBAQICAgICAgICAgICAgICAgICAgICAgICAgICAgICAgICAgICAgICAgICAgICAgICAgICAgICAgICAgICAgICAgICAgICAgICAgICAgICAgICAgICAgICAgICAgICAgICAgABAQIVFQMDEgELFQEDAQMDBgkBCeni4qTmjsW9uWogAGgAAEVFAFoAADsAKDWBzceXaEwAhHV/fQBFRh1dAEwu6dBMV+qRAQEBBQEBQtqqHQAAWwAAPGU5ABD1keN7LAEiAzEBEgEaAwEiBwFDASwiATIBJjIBMkIyATHivYwAOno2cgEFCSwckF4AQXTvAQIyARcBIjElBCYHEhUBAQEBAgICAgICAgICAgICAgICAgICAgICAgICAgICAgICAgICAgICAgICAgICAgICAgICAgICAgICAgICAgICAgICAgICAgICAgICAgICAgICAgICAgICAgICAgICAgICAgIAAQECFRUVFQIDATISMiIBMgEHDQkBAQYaBBcBAQUBdlQiQ1FGXXpAAEZMBGQ5O7pbyQUBACgvXXloHwAAKDsAO28APwAAbwBbTCCdBwkBAwHqUbpoZBW1ARYmBPNaHSovbjEBqG8v2AkJCgMBIgQBAQYFAzIFYRoBASMVIyQVPRoBKgAAay90FcwBAfa6AB4AARdgASQSBwEyJgkVAQEBAQICAgICAgICAgICAgICAgICAgICAgICAgICAgICAgICAgICAgICAgICAgICAgICAgICAgICAgICAgICAgICAgICAgICAgICAgICAgICAgICAgICAgICAgICAgICAgICAAEBAhUVAgIBBwIFAQEFBgUyBwEEBwEGARUBBAkBGAEmAQYBAQIBq/KV8wAAAFsAKqwwNwEBGQZCLqlMfWlrKI4BGgns5eV95fTZv/WY8Nm+lbLkUvQ+OwBJADoAAB8AAAAPrEZNAFoAUXfZJwEVEwMyAQYEAQEVFxcmExIBFBUDMwEUAfXf5A9FRcUumIGRimUqzriMDAENBiYJFQEBAQECAgICAgICAgICAgICAgICAgICAgICAgICAgICAgICAgICAgICAgICAgICAgICAgICAgICAgICAgICAgICAgICAgICAgICAgICAgICAgICAgICAgICAgICAgICAgICAgACAgICAgICAhUVFRUVFRUVEhIJCQQHBwcGMg0HEhUBAQEBFAEBDCwSAwYBGRZowCg7AE0dvQYsYgsBJZ/QAExGXsYDATIWBz0BCzIKAQEBFyYGGhMIEwkBATIEAQYBBI5AXCofOgBFR1sAAIJFAFFvaAAAOkxRtwEYFxkFDSIJAQEZEwRDLAZuAgEBWih6AACEAb5pS1cAcAoGARUBCAEBCQEBEwEEAQEmAQMBAQFDFQENAgMBCAkBAQEBAQEBAQkCAQEBAQECBAEBAgEBAQEVFQEHATIBFRUCAgICAgICAgICAgICAgICAgICAgICAgICAgICAgICAgICAgICAgIAAgICAgICAgIVFRUVFRUVFRUVFQMSEhIJBAQJEgMVAgEUAQEmLA0BEjICXwEBASwSQtXVU7po0rHOAQEBE0/x7+8BCzEEAQEmEgEDGQkJAQUBAQEFMgcCAQEBGkMaJgIGLAEBCnXAAAC6OQAqKKfKSwAPTAAAOmgAKEWfz2OvhKVYr9xCJjIBBw0UARcKAcdENR07Y9EAOgBMOc9yBAEBFAIBYAEUAQoBATEJGgYsAQEBGgEUAwEBFjIsCBIBEhUBAQcJCQEHAQEBFQkJFQIDCQEBAQEFLBQBAgICAgICAgICAgICAgICAgICAgICAgICAgICAgICAgICAgICAgICAAICAgICAgICAgICAgICAgIBAQECAgIVFQEBAQICAhUVAQkmARIFEjNuQgEsqAEBJhcDKwEBiwClZgAAACq8oe3N7iEJBQQFEiEBFAIBAQEHCCYBAQEBAQVDBQQNAQFCAQcDFQEVFwYBiFpFSwDa1QEHAQHv5l6l3CoAIABoAFbwhXhW13hwAFyCTG8A3KdEwTMnoVRaD0ZJRUtFAEy87RoUDQEmARQNBAEGAQEBBQFDGRQBFwgTBgEJAQEHJgEBBgINASYBCQEJAQEVEgMVFRUSBAQJAQEBJgICAgICAgICAgICAgICAgICAgICAgICAgICAgICAgICAgICAgICAgACAgICAgICAgICAgICAgICAQEBAQEBAQEBAQEBAQIVFQEFAwEsLAEBAQcUbgEWEQEBDSMKQiEF5AAqOzATfAjaHy9vD0hmRj7FDQEmPRIBIwEJBQIBByYDAQkBARoBEhImGkIaEhMLExQhM7srYUNCAQEEIkMDAQRuwhniACqfSGtiAUIBFQskbeoYdswtGEIAAFU5AABFAAC6D2uCRlFXKZR4s5IBAQEJAQMHCAkUAgEBBiwBASwBEg0FAQMGDQEBAQETAQQBGQEBAQEBAQECEgEDAQcBBBICAgICAgICAgICAgICAgICAgICAgICAgICAgICAgICAgICAgICAgIAAgICAgICAgICAgICAgICAhUVAgICAgICFRUCAgICAgIBAxoEEgHCZQBAAM3GAQETEQEVBzISLA0BYbHOAFHoQgMLAQgniblliZsAOWsAAC993pp/6ejqEwEGA0JDARIBDRUBAQEHFAExARMNGQJDAT0TBBIJEgEBFUIUAwETd4PbAAAPAB3Hx+h2JgEEEgELMgEJGAEBQ+uPvL0dAAAqAF0AUQBpRQAAAAAA5LvH7Ce0FRcHAQIBPRkSAQMJAQEBBQQBGRUDAQEEEgIBAQECFQEBQgEDAQUBAgICAgICAgICAgICAgICAgICAgICAgICAgICAgICAgICAgICAgICAAICAgICAgICAQEBAQEBAQEDAwMVFRUCAhISAwMVAgIBBwEBATFCASYTMwEAAFcA0AELFXsVGgEBAWANCQEMRWvQAQsBIhcBGCMBExcXCDIIG+daAG9FAEUAa3ofggBHUgQEDQkBAwgTE25DCQEBATESDQkBASYGFQEBARWoAQYUAjMBMjFgPgBRbx8AOtR2ASwBQhIKQxkBAiVuMQEUCBgGBQwPAABWOTtGXEYPAM4AID9aawDDGgEEEgEBCRQFAQEDAQEBBRcFAwIBAQEBAQEaARUBMgEGCAICAgICAgICAgICAgICAgICAgICAgICAgICAgICAgICAgICAgICAgACAgICAgICAgEBAQEBAQEBAwMDFRUCAgEDAxUVFQICAgEJDQEBQgMBAwEYAQEBIZWQAMDEATIJJAMaAUNUAQI2ZQBOlgMBJQENBQcHAQEBEhkaFQEBMiYBASLejN+V4L+yUNYAAABMOuHilnfjjpBkSgoBMgYBAQ1DAQsyAQE9AQUCCwYNFAEBFQEC5OXm2wBYapHlFRUVFCIBAQ0iQw0aAQgaARUi4ZhNAADeAdiA3sVGADoAOw8AXAAdbMTnkQwDARkSFwEBAQIBFQkmJgQDAQEBFwEBAQICAgICAgICAgICAgICAgICAgICAgICAgICAgICAgICAgICAgICAgIAAgICAgICAgIBAQEBAQEBAQMVFQICAQEBAQEBAgICAhUDASYHAQEBMjIBFQEGFQ0JAqFWTABfJiMBE2EBAUIjAQEGS3pFIisBAQoJQiYaEgcBARIHAQEBFRIBAQEGJgEZFAEBAQEmJgFgAX9raE1JOklRUVEAAAAocG0BFzETJiYGJQEzAwEDAQEBQwEEAQkXFZ06Om8A1mIVJgoBMhIXCQcEAQUZAQgBbgHLb1hMS2EmFQkIARZWD0xeeF0AOR8AulUAb1WGGQ0EJhkKIT1CGSKUABAXGgEZAgICAgICAgICAgICAgICAgICAgICAgICAgICAgICAgICAgICAgICAAICAgICAgICAgICAgICAgICAgICAgICAgICAgICAgICAgICAgICAgIDFQEBAhIHJgkmATbHSlpJxQEBGgUZCwEDCAcBu747txUaQwEFASwCAQYBAQEBEwEBARQCATIVARUDCQcHCQMVFAYmBAMBAQEBbsE1csbYjcHZpQAAbw8AAMPa247c3IW5w2VTIgEBBEMBAQPKoLtdAHg+3AEJEgEDAQFDEkIyJhIBEwUJzFAAKt1jJgESEwNDBwRu2K51nDUAXWhvRgA61ziPWwBoAEZnUyd0FAFCAQICAgICAgICAgICAgICAgICAgICAgICAgICAgICAgICAgICAgICAgACAgICAgICAgICAgICAgICAgICAgICAgICAgICAgICAgICAgICAgICAxUCAQIDBAUyFQR2EwFzYnkpukkzGgEMGgEsYhoyAToADbsEJgECAxUTAUIBFAEaEwECAQENAQIJByYNDSYHCSYmBQUFBQcHAQIHFBMUBwIBEgUFCQIBAgEr0mum085wpqZ4WHAeQCClOUy6AEkvAFdvAGs6ANTCX552YQUCAQQDCgIVFW4BAQS5KV1oxiQcI3Yr1XynuwBFAB8QVVbS1qPXcQYBBAgNJQEBBgEBGQMCAgICAgICAgICAgICAgICAgICAgICAgICAgICAgICAgICAgICAgIAAgICAgICAgICAgICAgICAgICAgICAgICAgICAgICAgICAgICAgICAgMVAgECAwkHCBUMFg0SEkMIAXyhy1qxAQNuARIBBcwBzb8AeUMJCAEiAQEJAQkBAQEBBQMJFQENBAcmDQ0mBwQJCQQHJg0yMhMHAQEHJgIBFwcBAQEVFQIhAQgBAQEBAQEBAQEJCAgFAQ7Mu0RztAqHJXbBeSgAXTsAAE1NeM4gnz86TVY6pmtaz00AHQAAAADQANF2nsxPdnNZAQIBJnYDEwEYBgEBBQEaEgEUFwMBAgICAgICAgICAgICAgICAgICAgICAgICAgICAgICAgICAgICAgICAAICAgICAgICAgICAgICAgICAgICAgICAgICAgICAgICAgICAgICAgIVAgICAgMSCQIBBwEBBwFCAzIBGQHExQCfxp4sIgEBDQkSAYk+AMdTARUTAwEaASYBBAgEBwkBBxUDEgkJEgMVEhISEgMDAwMBCQ0GDQUFDQESFBkmAwMSDQETFA0IEgEBGgoaFQEVCQIZARoBAWESAgEBASIBAQENTkGDSQ/IT40BBAEIARcmARMBBwkBAclQACDKAQEGATJDFRQBIxIBATFCBwoHYA0JMQ0BGSwJBAICAgICAgICAgICAgICAgICAgICAgICAgICAgICAgICAgICAgICAgACAgICAgICAgICAgICAgICAgICAgICAgICAgICAgICAgICAgICAgICFQICAgIVAwMVEw0JMgQBARQBBwEsAQEZC8A6AMEZExQBMSMBGQIAKlEaJQYBAXwFQggIAQEGAQEBAQICAgIBAQMDFQIBAQEBAQEEEgEBAQEBEgUVAQEBAgEBEgIBAQEmAQEBAQESAQEGGgMVFQEBFQEZBAEBGgYBAwIDATEigQBFgpsUAQNCAQYTFwEBnj0BAcIBAAA6wzIsASwBGQEyJgQaGgE9BSYBAQEBAQEDEgECAgICAgICAgICAgICAgICAgICAgICAgICAgICAgICAgICAgICAgIAAgICAgICAgICAgICAgICAgICAgICAgICAgICAgICAgICAgICAgICAgICAgICAhUVAQkBAQkBCQEBBQIBATFgGRUXJmSMH7e4RBIEIQEEGgK5XLqWuwkBAQEBYBoBAQEDAgICAgICAgICAgICAgICFQ0JAQECAxUBAwEBARUFMgYyBAEBAQ0BARkFFRUHDQkBAQEmAQVCAQQEAQEGBwIEAQEFBgEXBgMBAbypiE0Avb59FQFgQgEBKyIBBgEBgYhVR7+XAWAiCAYFAQEKQwEBLBoBAwgDAQEBAgICAgICAgICAgICAgICAgICAgICAgICAgICAgICAgICAgICAgICAAICAgICAgICAgICAgICAgICAgICAgICAgICAgICAgICAgICAgICAgICAgIVAgICAQYGARUVAQ0FAgIBCAkBAQENLBIBETETO3lGIwkjIwFDAbUJQGkAtqgLAQghAQECCRUVAgICAhUVAQECAhUVFQMFAgEBAgQEAxIBAQIJEgEBAQcVFxUSASYBAQEBAQEBBwEVDQEBJgEBAhIHAQEBFAINFQEBFQ0DCQEDASwjEgGpAAAvSVATYCEyDRMFWQEUGgE1awClonESATINAwcyAQEBAQEFBAMDAQICAgICAgICAgICAgICAgICAgICAgICAgICAgICAgICAgICAgICAgACAgICAgICAgICAgICAgICAgICAgICAgICAgICAgICAgICAgICAgICAQICFQICAQEVAQMJAQEBAQEFAwEDAwgNAW4NBg0BCAEGqyBMhDA8AwQ9AWABNKw5rRoBDQImDQEBAQEBAQEBAQICAQEBAQEBAQMHBAEBAQIBFQQEFQEVCQQXAQEBBAEJFRUDAwIBAQMGAQEGAQEECQESAQYmEgEJFQIBQwEDAhQXAwYBAQYICBUBRK5TOQ9Jr7CxAQEmIRQGAQ0BspIpgrO0FAEjAQEVAQYBARUVARICAgICAgICAgICAgICAgICAgICAgICAgICAgICAgICAgICAgICAgIAAgICAgICAgICAgICAgICAgICAgICAgICAgICAgICAgICAgICAgICAgICAgICAgICAgICAgICAgIDEgMBARUaMQICAgICAgICATEBBwZ4cDulBzEXAQEDPaYAhgYBBQESBwEBCAEJJgEBBAECBwEyAQECAwIBAQIJAgICAgICAgICAgICAgICAgICAgICAgICAgICAgICAgICAgICAgICAgICAgICAgICAgICAgICAgIyDQUEAwIBAYtYeABRgacxqAExCQEaAQGpTQ+qYqEDAjIBAgIIAQQSARoSATIBBgEHAwEBDQEUAgECAhUVAgIBAgICAgICAgICAgICAgICAAICAgICAgICAgICAgICAgICAgICAgICAgICAgICAgICAgICAgICAgICAgICAgICAgICAgICAgICAQMSFQEBBAYCAgICAgICAgYSAQIBoQhPLgCLASwWBQ0ZbgBAohMBJgEJXwFgATIBASYCMgkBCQEBFQMCAQEBAgICAgICAgICAgICAgICAgICAgICAgICAgICAgICAgICAgICAgICAgICAgICAgICAgICAgICAgICBAQJEgMVAgIBGgFzI0R4ADkeo5gHAxIFJAdUbgBvpHoBFBMJAW4iAwcIAQEVJgMBAyYNARUBAQECAhUVFRUCAgICAgICAgICAgICAgICAgACAgICAgICAgICAgICAgICAgICAgICAgICAgICAgICAgICAgICAgICAgICAgICAgICAgICAgICAgEVCQkCAQECAgICAgICAgIFAQcCAQEBJgEBEABGHBcBQwEHmps7nG4DFwF2PQFDBQEDARICAQQVAQIDFQEBAQECAgICAgICAgICAgICAgICAgICAgICAgICAgICAgICAgICAgICAgICAgICAgICAgICAgICAgICAgICFRUVAwMDARoEATEsARQBQjidVklcH55ZdCYKAQyfZmtFNS2gARkNAQoBChkFFRkBAQQJAQEbAgIVFRUVAgICAgICAgICAgICAgICAgIAAgICAgICAgICAgICAgICAgICAgICAgICAgICAgICAgICAgICAgICAgICAgICAgICAgICAgICAgIBAhISAgEBAQICAgICAgICAgEIARUyMggCQgERDABWXQoNARgGAQBbMAgBAQoLFQEFAgEBAhIJAQEBAgIBAQEBAgICAgICAgICAgICAgICAgICAgICAgICAgICAgICAgICAgICAgICAgICAgICAgICAgICAgICAgIBAQECAhUVAxMTAQYBAREBMWABYQIsbiU8bwBrP5klJgETMTsAO0w7Yg0BBRoyBAEBFQYCARMBAQICAQEBAQICFRUVFRUVFRUCAgICAgICAAICAgICAgICAgICAgICAgICAgICAgICAgICAgICAgICAgICAgICAgICAgICAgICAgICAgICAgICAQIVFQEBAgMCAgICAgICAgEJFAIBGQEBYAkBIgQBjY6PRWiQkQEIkmdFkDIBFwQBBAIVARUSAQEBAQEBAgICAQICAgICAgICAgICAgICAgICAgICAgICAgICAgICAgICAgICAgICAgICAgICAgICAgICAgICAgICAgICAgEBAQEBEhMBQwoBJAsBIwEFCRJuJgQChJOUAEyVjBUBJgEwlm8ql5gyAQMTDQIBAQEFBBIVAgEBAQECFRUVFRUVFRUVAgICAgICAgACAgICAgICAgICAgICAgICAgICAgICAgICAgICAgICAgICAgICAgICAgICAgICAgICAgICAgICAhUCAQEBFQkEAgICAgICAgIBAQEGA0MEMgEaFBIMCRUHAQEagDkdiwYXAWgojAENEgEBDQQBAQEEFQEBAQIVAxUCAgICAgICAgICAgICAgICAgICAgICAgICAgICAgICAgICAgICAgICAgICAgICAgICAgICAgICAgMVFQIBAQEBQxIBYCYBIgEBbgELAhMXARoBFQEIAQE9AGsAAH8sFAYVAS9LAFpUAQUFAwEaAQ0BCRIVAgIVEgkDAwMDAwMDAwICAgICAgIAAgICAgICAgICAgICAgICAgICAgICAgICAgICAgICAgICAgICAgICAgICAgICAgICAgICAgICAgIVAgEBAgMDAwICAgICAgICMhIBAwEBATICBAkCATEBMgIIAQF7fH1dSTwBRH5MYwEZEhMVAQ0BBjIEAQEBFRUCAgICAgICAgICAgICAgICAgICAgICAgICAgICAgICAgICAgICAgICAgICAgICAgICAgICAgICAgIDFRUVAgICAgEBGgEVCQEKEgEmAQEmAQEBAQYJARcBCQEKVH+AgYJag4SFFoaHAFqIiYoJEgFzAQ0FBAkJBAUNAwMDAwMDAwMCAgICAgICAAICAgICAgICAgICAgICAgICAgICAgICAgICAgICAgICAgICAgICAgICAgICAgICAgICAgICAgICAgICFRUVAQECAgICAgICAgEEEgIVAQkBARIBBQEBQgEBARkBARoFBFReAAANMWcPdXYhAQcLAxIXDRUBAQEBAQICAgICAgICAgICAgICAgICAgICAgICAgICAgICAgICAgICAgICAgICAgICAgICAgICAgICAgICAgIVFRUVAwMHAxUBAQcEAQIyAQcFAQEmJhIBEwEDBAEBASYBFQEGAXd4eUsAAHkNAHp6AEVgYiMUBg0FBQ0GFAMDAwMDAwMDAgICAgICAgACAgICAgICAgICAgICAgICAgICAgICAgICAgICAgICAgICAgICAgICAgICAgICAgICAgICAgICAgICAgICAgICAgICAgICAgICAgICAgICAgICAgICAgICEhUCFQcZMRYsEhwnKm8pJwAgcAEHEhYVAQgVAQEVAQEVASYBCQEmAQICAgICAgICAgICAgICAgICAgICAgICAgICAgICAgICAgICAgICAgICAgICAgICAgICAgICAgICAgICAgICAgICAgICAgICAgICAgICAgICEgMVAgMHMhoCAQFxcnN0OwBqL0ZrAFxJZmNnBgETTxIHAQYGARsFAQEFAQcBAQcAAgICAgICAgICAgICAgICAgICAgICAgICAgICAgICAgICAgICAgICAgICAgICAgICAgICAgICAgICAgICAgICAgICAgICAgICAgICAgICAgICAgICAgICAgICFRIHMhoXAwZhAQRiY1FXAFpNZAQKFCQBARIiARoJBwEEAQ0BBAECAgICAgICAgICAgICAgICAgICAgICAgICAgICAgICAgICAgICAgICAgICAgICAgICAgICAgICAgICAgICAgICAgICAgICAgICAgICAgICAgEDJhkTFCYJDRgyAQosAQQBDGVmZ11oSQBpamsAbG1uCwUBBQkBASYGAQMxARIJAAICAgICAgICAgICAgICAgICAgICAgICAgICAgICAgICAgICAgICAgICAgICAgICAgICAgICAgICAgICAgICAgICAgICAgICAgICAgICAgICAgICAgICAgIBAgMJBAkDAgoSGhQbBxQaJEtVAFZXWDIBBAEBMjIBARUSCQEEAQEBAgICAgICAgICAgICAgICAgICAgICAgICAgICAgICAgICAgICAgICAgICAgICAgICAgICAgICAgICAgICAgICAgICAgICAgICAgICAgICAgIBAw0TEwYJAQNDDQENGgEBQgETFAEaM1lXAFoeW1BcXV48XwEGASYJAWABAQEBBwACAgICAgICAgICAgICAgICAgICAgICAgICAgICAgICAgICAgICAgICAgICAgICAgICAgICAgICAgICAgICAgICAgICAgICAgICAgICAgICAgICAgICAgICAQEDEhICAQESAQEEAwEVMQETSktMTUwqThgDTwEyGiEBMg0CJhUSFwICAgICAgICAgICAgICAgICAgICAgICAgICAgICAgICAgICAgICAgICAgICAgICAgICAgICAgICAgICAgICAgICAgICAgICAgICAgICAgICAwMVFQIVFRUDARIGAQEJDBcBAQEaAQEEBQEnUABRAEYASQ8AKFJTUlQBJhlCJiYAAgICAgICAgICAgICAgICAgICAgICAgICAgICAgICAgICAgICAgICAgICAgICAgICAgICAgICAgICAgICAgICAgICAgICAgICAgICAgICAgICAgICAgICAgICFRUCAgEBFBIBAxIFAQEBAQIBPT4APwBAQQExGQsBC0IHAxUCAQECAgICAgICAgICAgICAgICAgICAgICAgICAgICAgICAgICAgICAgICAgICAgICAgICAgICAgICAgICAgICAgICAgICAgICAgICAgICAgICAgkVAQEBAQEDAgEJAgEDAgEBQwEBAQEEAQImFAEBCERFRkcASEkoACo5Rg8HBCEBAAICAgICAgICAgICAgICAgICAgICAgICAgICAgICAgICAgICAgICAgICAgICAgICAgICAgICAgICAgICAgICAgICAgICAgICAgICAgICAgICAgICAgICAgIVFQIBAgIVAwEBFRUBBA0GBAcNKwEBEiwtLi8AIDAOFTEFARoJCiwHAgICAgICAgICAgICAgICAgICAgICAgICAgICAgICAgICAgICAgICAgICAgICAgICAgICAgICAgICAgICAgICAgICAgICAgICAgICAgICAgICAgICAgIBAQEBAgISFxMBARIDBzISCQkBFQESChQBCTMNNDU2NzgAADkAOjswPAACAgICAgICAgICAgICAgICAgICAgICAgICAgICAgICAgICAgICAgICAgICAgICAgICAgICAgICAgICAgICAgICAgICAgICAgICAgICAgICAgICAgICAgICAgIVFRUVFRUaEgIBBBIVARUHARUBGxkBHAEMAR0eHyAhIiMkAQEFCQICAgICAgICAgICAgICAgICAgICAgICAgICAgICAgICAgICAgICAgICAgICAgICAgICAgICAgICAgICAgICAgICAgICAgICAgICAgICAgICAQEDEhIDAgEJAQEJAQEBFwoBAQECAQEGIwEFDQ0BJRQBAQwBJhUUAQIYAScoKSoAAgICAgICAgICAgICAgICAgICAgICAgICAgICAgICAgICAgICAgICAgICAgICAgICAgICAgICAgICAgICAgICAgICAgICAgICAgICAgICAgICAgICAgICAgECAwMDAgEBAQEEAQUBAwYHAQgBCQoBCwEBCQwFDQ4PDw8AEBEBCQ0CAgICAgICAgICAgICAgICAgICAgICAgICAgICAgICAgICAgICAgICAgICAgICAgICAgICAgICAgICAgICAgICAgICAgICAgICAgICAgICAgIBAQEBAgMSAQICAwQBAQEBARMBARQJAQEGARIVFgMCEhcBAxgBAxMEGRcBAQgBAEYAAAAUAAAACAAAAEdESUMDAAAAIgAAAAwAAAD/////IgAAAAwAAAD/////JQAAAAwAAAANAACAKAAAAAwAAAAEAAAAIgAAAAwAAAD/////IgAAAAwAAAD+////JwAAABgAAAAEAAAAAAAAAP///wAAAAAAJQAAAAwAAAAEAAAATAAAAGQAAAAAAAAAUAAAAP8AAAB8AAAAAAAAAFAAAAAAAQAALQAAACEA8AAAAAAAAAAAAAAAgD8AAAAAAAAAAAAAgD8AAAAAAAAAAAAAAAAAAAAAAAAAAAAAAAAAAAAAAAAAACUAAAAMAAAAAAAAgCgAAAAMAAAABAAAACcAAAAYAAAABAAAAAAAAAD///8AAAAAACUAAAAMAAAABAAAAEwAAABkAAAACQAAAFAAAAD2AAAAXAAAAAkAAABQAAAA7gAAAA0AAAAhAPAAAAAAAAAAAAAAAIA/AAAAAAAAAAAAAIA/AAAAAAAAAAAAAAAAAAAAAAAAAAAAAAAAAAAAAAAAAAAlAAAADAAAAAAAAIAoAAAADAAAAAQAAAAnAAAAGAAAAAQAAAAAAAAA////AAAAAAAlAAAADAAAAAQAAABMAAAAZAAAAAkAAABgAAAA9gAAAGwAAAAJAAAAYAAAAO4AAAANAAAAIQDwAAAAAAAAAAAAAACAPwAAAAAAAAAAAACAPwAAAAAAAAAAAAAAAAAAAAAAAAAAAAAAAAAAAAAAAAAAJQAAAAwAAAAAAACAKAAAAAwAAAAEAAAAJwAAABgAAAAEAAAAAAAAAP///wAAAAAAJQAAAAwAAAAEAAAATAAAAGQAAAAJAAAAcAAAAOwAAAB8AAAACQAAAHAAAADkAAAADQAAACEA8AAAAAAAAAAAAAAAgD8AAAAAAAAAAAAAgD8AAAAAAAAAAAAAAAAAAAAAAAAAAAAAAAAAAAAAAAAAACUAAAAMAAAAAAAAgCgAAAAMAAAABAAAACUAAAAMAAAAAQAAABgAAAAMAAAAAAAAAhIAAAAMAAAAAQAAABYAAAAMAAAAAAAAAFQAAAAwAQAACgAAAHAAAADrAAAAfAAAAAEAAAAAgNRBtJfUQQoAAABwAAAAJgAAAEwAAAAEAAAACQAAAHAAAADtAAAAfQAAAJgAAABTAGkAZwBuAGUAZAAgAGIAeQA6ACAAUwBBAFIARwBTAFkAQQBOACAASABSAEEAQwBIAFkAQQAgADIAMwAwADIAOAA1ADAAMAA5ADIABgAAAAMAAAAHAAAABwAAAAYAAAAHAAAAAwAAAAcAAAAFAAAAAwAAAAMAAAAGAAAABwAAAAcAAAAIAAAABgAAAAUAAAAHAAAACAAAAAMAAAAIAAAABwAAAAcAAAAHAAAACAAAAAUAAAAHAAAAAwAAAAYAAAAGAAAABgAAAAYAAAAGAAAABgAAAAYAAAAGAAAABgAAAAYAAAAWAAAADAAAAAAAAAAlAAAADAAAAAIAAAAOAAAAFAAAAAAAAAAQAAAAFAAAAA==</Object>
  <Object Id="idInvalidSigLnImg">AQAAAGwAAAAAAAAAAAAAAP8AAAB/AAAAAAAAAAAAAACQGgAASg0AACBFTUYAAAEAUFQAAMEAAAAFAAAAAAAAAAAAAAAAAAAAgAcAADgEAAD+AQAAHwEAAAAAAAAAAAAAAAAAADDIBwAYYQQ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AAAAAAAcKDQcKDQcJDQ4WMShFrjFU1TJV1gECBAIDBAECBQoRKyZBowsTMQAAAAAAfqbJd6PIeqDCQFZ4JTd0Lk/HMVPSGy5uFiE4GypVJ0KnHjN9AAABAAAAAACcz+7S6ffb7fnC0t1haH0hMm8aLXIuT8ggOIwoRKslP58cK08AAAEAAAAAAMHg9P///////////+bm5k9SXjw/SzBRzTFU0y1NwSAyVzFGXwEBAgAACA8mnM/u69/SvI9jt4tgjIR9FBosDBEjMVTUMlXWMVPRKUSeDxk4AAAAAAAAAADT6ff///////+Tk5MjK0krSbkvUcsuT8YVJFoTIFIrSbgtTcEQHEcAAAAAAJzP7vT6/bTa8kRleixHhy1Nwi5PxiQtTnBwcJKSki81SRwtZAgOIwAAAAAAweD02+35gsLqZ5q6Jz1jNEJyOUZ4qamp+/v7////wdPeVnCJAQECAAAAAACv1/Ho8/ubzu6CwuqMudS3u769vb3////////////L5fZymsABAgMAAAAAAK/X8fz9/uLx+snk9uTy+vz9/v///////////////8vl9nKawAECAwAAAAAAotHvtdryxOL1xOL1tdry0+r32+350+r3tdryxOL1pdPvc5rAAQIDAAAAAABpj7ZnjrZqj7Zqj7ZnjrZtkbdukrdtkbdnjrZqj7ZojrZ3rdUCAwQAAAAAAAAAAAAAAAAAAAAAAAAAAAAAAAAAAAAAAAAAAAAAAAAAAAAAAAAAAAAAJwAAABgAAAABAAAAAAAAAP///wAAAAAAJQAAAAwAAAABAAAATAAAAGQAAAAiAAAABAAAAHkAAAAQAAAAIgAAAAQAAABYAAAADQAAACEA8AAAAAAAAAAAAAAAgD8AAAAAAAAAAAAAgD8AAAAAAAAAAAAAAAAAAAAAAAAAAAAAAAAAAAAAAAAAACUAAAAMAAAAAAAAgCgAAAAMAAAAAQAAAFIAAABwAQAAAQAAAPX///8AAAAAAAAAAAAAAACQAQAAAAAAAQAAAABzAGUAZwBvAGUAIAB1AGkAAAAAAAAAAAAAAAAAAAAAAAAAAAAAAAAAAAAAAAAAAAAAAAAAAAAAAAAAAAAAAAAAAADVb1TJzwA4y88BzvyWddxiUHcIyc8ANA0K9AAAAADQ5/UB0Of1AXau1W8AAAAAwBNLCfzIzwEAAAAAAAAAAAAAAAAAAAAAsPX1AQAAAAAAAAAAAAAAAAAAAAAAAAAAAAAAAAAAAAAAAAAAAAAAAEsvDUQAAAAAqMrPAen7lnUAAM8BAAAAAPX7lnV4bspG9f///wAAAAAAAAAAAAAAAJABAAAUb8pGRMnPAd2v1XYAAOl2OMnPAQAAAABAyc8BAAAAAAAAAABhuNR2AAAAAAkAAABYys8BWMrPAQACAAD8////AQAAAAAAAAAAAAAAAAAAAAAAAAAAAAAAgOJGCWR2AAgAAAAAJQAAAAwAAAABAAAAGAAAAAwAAAD/AAACEgAAAAwAAAABAAAAHgAAABgAAAAiAAAABAAAAHoAAAARAAAAJQAAAAwAAAABAAAAVAAAALQAAAAjAAAABAAAAHgAAAAQAAAAAQAAAACA1EG0l9RBIwAAAAQAAAARAAAATAAAAAAAAAAAAAAAAAAAAP//////////cAAAAEkAbgB2AGEAbABpAGQAIABzAGkAZwBuAGEAdAB1AHIAZQAAAAMAAAAHAAAABQAAAAYAAAADAAAAAwAAAAcAAAADAAAABQAAAAMAAAAHAAAABwAAAAYAAAAEAAAABwAAAAQAAAAGAAAASwAAAEAAAAAwAAAABQAAACAAAAABAAAAAQAAABAAAAAAAAAAAAAAAAABAACAAAAAAAAAAAAAAAAAAQAAgAAAAFIAAABwAQAAAgAAABAAAAAHAAAAAAAAAAAAAAC8AgAAAAAAAAECAiJTAHkAcwB0AGUAbQAAAAAAAAAAAAAAAAAAAAAAAAAAAAAAAAAAAAAAAAAAAAAAAAAAAAAAAAAAAAAAAAAAAAAAAAAAACAAAADsWCsXAAD1Ab0te263EL2kd+ENRBA//AEoAgAA0AedAQgCAADQB50BZAAAAJwNzwEIAgAAoEMrF+BbOhdQwEkXAAAAAAAAAAAAAJ0BAgAAAAAAAABBAAAAAACdAXwCnQEAAAAA/AEAAPwTnQEAAAAAAAD1AfgTnQEAAEx3YAfPAa5eTHcwVysXrl5MdwAAAAAAAAAAoAf2AaAH9gF0B88BHy9vbgAA9QEAAAAA/AEAAIQHzwHdLm9uAAAAAAcAAAAAAAAAYbjUdvwBAAAHAAAArAjPAawIzwEAAgAA/P///wEAAAAAAAAAAAAAAAAAAACA4kYJ8MSadm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FUXUAfPATQJzwHO/JZ1DQEAAAAAAACdEgq4AAAAADkBAACcAQAAgK31AQEAAAAYTf4SAAAAAGD2fRcAAAAA9F4BAcACfhcAAAAAYPZ9F7CSgG4DAAAAuJKAbgEAAAD41+USvGqzbr0te263EL2kd+ENRBA//AGkCM8B6fuWdQAAzwECAAAA9fuWdZwNzwHg////AAAAAAAAAAAAAAAAkAEAAAAAAAEAAAAAYQByAGkAYQBsAAAAAAAAAAAAAAAAAAAABgAAAAAAAABhuNR2AAAAAAYAAABUCM8BVAjPAQACAAD8////AQAAAAAAAAAAAAAAAAAAAIDiRgnwxJp2ZHYACAAAAAAlAAAADAAAAAMAAAAYAAAADAAAAAAAAAISAAAADAAAAAEAAAAWAAAADAAAAAgAAABUAAAAVAAAAAoAAAAnAAAAHgAAAEoAAAABAAAAAIDUQbSX1E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BkAAAD2AAAARwAAACkAAAAZAAAAzgAAAC8AAAAhAPAAAAAAAAAAAAAAAIA/AAAAAAAAAAAAAIA/AAAAAAAAAAAAAAAAAAAAAAAAAAAAAAAAAAAAAAAAAAAlAAAADAAAAAAAAIAoAAAADAAAAAQAAAAhAAAACAAAAGIAAAAMAAAAAQAAAEsAAAAQAAAAAAAAAAUAAAAhAAAACAAAAB4AAAAYAAAAAAAAAAAAAAAAAQAAgAAAABwAAAAIAAAAIQAAAAgAAAAhAAAACAAAAHMAAAAMAAAAAAAAABwAAAAIAAAAJQAAAAwAAAAAAACAJQAAAAwAAAAHAACAJQAAAAwAAAAOAACAGQAAAAwAAAD///8AGAAAAAwAAAAAAAAAEgAAAAwAAAACAAAAEwAAAAwAAAABAAAAFAAAAAwAAAANAAAAFQAAAAwAAAABAAAAFgAAAAwAAAAAAAAADQAAABAAAAAAAAAAAAAAADoAAAAMAAAACgAAABsAAAAQAAAAAAAAAAAAAAAjAAAAIAAAAC9p1T8AAAAAAAAAAANB0D8AACRCAAAAQiQAAAAkAAAAL2nVPwAAAAAAAAAAA0HQPwAAJEIAAABCBAAAAHMAAAAMAAAAAAAAAA0AAAAQAAAAKQAAACAAAABSAAAAcAEAAAQAAAAQAAAABwAAAAAAAAAAAAAAvAIAAAAAAAAHAgIiUwB5AHMAdABlAG0AAAAAAAAAAAAAAAAAAAAAAAAAAAAAAAAAAAAAAAAAAAAAAAAAAAAAAAAAAAAAAAAAAAAAAAAAAACgos8BraaXdaYMAABgos8BLQ4hnS0OnQAAAAAAXk6NbqYMav//////QA4AAApqCgBcflUXAAAAAC0Onf//////QA4AACGdAQCgCZUdAAAAAJw95nZ5RJV1LQ4hnVRbQBcBAAAA/////wAAAACwQ2EXzKbPAQAAAACwQ2EXAAAyH4pElXWgCZUdLQ4hnQEAAABUW0AXsENhFwAAAAAAAAAALQ6dAMymzwEtDp3//////0AOAAAhnQEAoAmVHQAAAACOJJl1LQ4hnaifdR8RAAAA/////wAAAAAQAAAAAwEAAMwMAAAcAAABLQ4hnVYAAAAAAAAAAQAAAPDEmnZkdgAIAAAAACUAAAAMAAAABAAAAEYAAAAoAAAAHAAAAEdESUMCAAAAAAAAAAAAAAB7AAAAGAAAAAAAAAAhAAAACAAAAGIAAAAMAAAAAQAAABUAAAAMAAAABAAAABUAAAAMAAAABAAAAFEAAABwNgAAKQAAACAAAADzAAAARAAAAAAAAAAAAAAAAAAAAAAAAAD/AAAAMgAAAFAAAAAgBAAAcAQAAAAyAAAAAAAAIADMAHoAAAAXAAAAKAAAAP8AAAAyAAAAAQAIAAAAAAAAAAAAAAAAAAAAAAD+AAAAAAAAAAAAAAD///8A/v7+APz8/AD5+fkA9/f3APPz8wD4+PgA7e3tAPr6+gDo6OgA5ubmAOTk5AD19fUAzs7OAAUFBQAyMjIA2NjYAPv7+wDv7+8A8vLyAP39/QDh4eEA7u7uAN7e3gDw8PAA8fHxAN/f3wDIyMgAExMTABoaGgASEhIAISEhAOLi4gDp6ekA3d3dANbW1gDc3NwA9vb2AKmpqQAICAgALCwsAA8PDwDb29sA6+vrAK6urgCIiIgAFhYWAGxsbADn5+cA9PT0ANfX1wCcnJwApqamAKKiogCXl5cAQ0NDAA4ODgAQEBAACQkJAFdXVwDj4+MAT09PAB8fHwAXFxcAVVVVAOrq6gDs7OwAycnJAAICAgAMDAwAHR0dACAgIAAKCgoAq6urABsbGwADAwMAGRkZAJGRkQDT09MAampqAAYGBgCNjY0An5+fANLS0gAkJCQAJSUlABgYGAAzMzMAs7OzAA0NDQAcHBwAFBQUAAcHBwAnJycA1dXVAOXl5QDZ2dkA2traAFJSUgB9fX0AXFxcADQ0NAA1NTUACwsLABUVFQBWVlYAHh4eAG1tbQDDw8MA4ODgAAQEBAAqKioA0NDQAKysrADU1NQApKSkAJ2dnQDLy8sAb29vACsrKwAiIiIAJiYmAM3NzQC/v78AkJCQAD8/PwCxsbEAh4eHAIGBgQAREREAWFhYAFlZWQBbW1sAwMDAALu7uwBra2sAZGRkAKCgoAA7OzsAdHR0AKWlpQBlZWUAWlpaAIKCggCTk5MAm5ubAISEhAAwMDAAfn5+AIODgwB7e3sAgICAAKqqqgCenp4ASUlJAL29vQBAQEAAxsbGADk5OQC1tbUAzMzMADo6OgA2NjYAY2NjAC4uLgAjIyMAxcXFAMfHxwBhYWEAaGhoAJqamgAxMTEAcHBwALKysgBRUVEAVFRUAEpKSgCUlJQAREREALa2tgDPz88Avr6+AHNzcwB/f38AXV1dAAEBAQC4uLgAdnZ2AGlpaQB5eXkAioqKADc3NwC3t7cA0dHRAExMTACLi4sAUFBQALS0tACoqKgAXl5eAE1NTQC5ubkAQUFBAMrKygC8vLwALS0tAEVFRQA4ODgASEhIAEJCQgApKSkALy8vAMLCwgAoKCgAR0dHAK+vrwB6enoAPT09AGdnZwBOTk4AYGBgAI6OjgCPj48AcnJyAHh4eABfX18AlpaWAImJiQCGhoYAYmJiAHFxcQCZmZkAp6enALq6ugB8fHwAmJiYAMTExACwsLAAwcHBAGZmZgCtra0AoaGhAHV1dQCSkpIAjIyMAIWFhQCVlZUAPj4+AFNTUwA8PDwAd3d3AKOjowBGRkYAATJDAQMBBjISAxQBMQkUDTIBAiYBAQEBAgICAgICAgICAgICAgICAgICAgICAgICAgICAgICAgICAgICAgICAgICAgICAgICAxIDAgIEEzEHAQEBJhcUEgIEAwkaDQIJBAMCARUDFQECAgICAgICAgICAgICAgICAgICAgICAgICAgICAgICAgICAgICAgICAgICAgICAgICAgICAgICAgICAgICAgICAgICAgICAgICAgICAgICAgICAgICAgICAgICAgICAgICAgICAgICAgICAgICAgICAgICAgICAgICAgICAgICAgICAgICAgICAgICAgICAgICAgICAgICAAAA0O4hCTIBEwEECpb3wSYIAwcZBAESEgICAgICAgICAgICAgICAgICAgICAgICAgICAgICAgICAgICAgICAgICAgICAgICAgEDCQEBBCEO9n039zdZMQEBCQMHEw0BEgQDAgEVAxUBAgICAgICAgICAgICAgICAgICAgICAgICAgICAgICAgICAgICAgICAgICAgICAgICAgICAgICAgICAgICAgICAgICAgICAgICAgICAgICAgICAgICAgICAgICAgICAgICAgICAgICAgICAgICAgICAgICAgICAgICAgICAgICAgICAgICAgICAgICAgICAgICAgICAgICAgBMaEUvOjFgARMCBXEBjAAqjyMBQyYBEgMJATIsAQICAgMBASYBJiYBAQECAgIBAQEBAQEBAQEBAQICAgICAgICEgMVAgIVAxICBAEBBgEJAQQHADsAW0kARwkhbgQBQxUVCQQBEwECARQBARcSARIVAwEVAQEEEhIBAQEBAQEBARIDFQICFQMSAgICAgICAgICAgICAgICAgICAgICAgICAgICAgICAgICAgICAgICAgICAgICAgICAgICAgICAgICAgICAgICAgICAgICAgICAgICAgICAgICAgICAgICAgICAgICAgICAgICAgICAgICAgICAgICAgICAgICAgIABI0AHwAAyJYIAgcBYOU3xoBr/RkBAQIBEhkBAQIFJgEJAQYEAQECARIDAxUVFQMDAQEBAQEBAQECAgICAgICAgICAQEBAQICAQENMgEDEwkCFAEIAwXlmsSkD9NlvBMBASYBAwEBCgcBEgIBAQYSAQEGARUNAQEDAQEBAQEBAQECAgEBAQECAgICAgICAgICAgICAgICAgICAgICAgICAgICAgICAgICAgICAgICAgICAgICAgICAgICAgICAgICAgICAgICAgICAgICAgICAgICAgICAgICAgICAgICAgICAgICAgICAgICAgICAgICAgICAgICAgICAgICAgICAAEBB5QAUUZdRMYDARUBQIIARVsAjBR/AiQBAQwBLAELAQEBAQISBwUVAgEBAQEVAwEBAQEBAQEBAgICAgICAgIBAQIVFQIBAQcBEgEBFAEaGgETAQEKAhUyCTIBzh4qAG+nG3MSGgMCFQdzBwEJEzEGKwEBGQEBJgEBAQEBAQEBAQECFRUCAQECAgICAgICAgICAgICAgICAgICAgICAgICAgICAgICAgICAgICAgICAgICAgICAgICAgICAgICAgICAgICAgICAgICAgICAgICAgICAgICAgICAgICAgICAgICAgICAgICAgICAgICAgICAgICAgICAgICAgICAgAiDQoBJQAAbwAAY0sFAWCewpwAAABRAEHtAcIYCyIBYgkiGm4BEgEBAQEBAQEBAgICAgICAgICAgICAgICAgICAhUDEhIDFQIBAQVDY4kZAQYTASYXGQYBAXEBFRcBBxGZzUY5+Ju2B24BJgNiYAEEARMXGRkBAQECAgICAgICAgIVAxISAxUCAgICAgICAgICAgICAgICAgICAgICAgICAgICAgICAgICAgICAgICAgICAgICAgICAgICAgICAgICAgICAgICAgICAgICAgICAgICAgICAgICAgICAgICAgICAgICAgICAgICAgICAgICAgICAgICAgICAgICAgIAAQESTwUBk1VoKFxXAACizJkUCRTNeDtrL11dCnwEMQFhBAEBARQFAgEBAxISAwIBAgICAgICAgICAgICAgICAgICFRUVFQICBwIZFdp5om9RKDPpCBUxGiwBAacBBBMaGgUyAZH4UUUARKhfATJiARgBAQECDDIDAgICAgICAgICAhUVFRUCAgICAgICAgICAgICAgICAgICAgICAgICAgICAgICAgICAgICAgICAgICAgICAgICAgICAgICAgICAgICAgICAgICAgICAgICAgICAgICAgICAgICAgICAgICAgICAgICAgICAgICAgICAgICAgICAgICAgICAgICAAQaAQEIAREBLHM6XbpLTQBbaAEBFAkycxEuKABr0wDMAQEiGRUBCQEBAQECAQEBAQICAgICAgICAgICAgICAgIBAQEBAQEBAQoBYQENASYzGraTaAAAKSD9AUMJARcBARIBJgwUAQoKYXcASUjxASEBCT0UAQEBMgICAgICAgICAQEBAQEBAQECAgICAgICAgICAgICAgICAgICAgICAgICAgICAgICAgICAgICAgICAgICAgICAgICAgICAgICAgICAgICAgICAgICAgICAgICAgICAgICAgICAgICAgICAgICAgICAgICAgICAgICAgICAgICAgICAgICAgICAgAmAgYaFwUBBhMSGgHgg2+AfdkARvgBARkSEwHxjnpaAFaAdiUBEhQBBwkVAQEBAQEVFRUVFRUVFQICAgICAgICCQMCAQECAwkaAQQsDAhCAQkBAQEXB5Gq8JsAz5LyAQkHCUIhARc9AwEEAQHgsNAA9/VgJhsSEgIVFRUVFRUVFQkDAgEBAgMJAgICAgICAgICAgICAgICAgICAgICAgICAgICAgICAgICAgICAgICAgICAgICAgICAgICAgICAgICAgICAgICAgICAgICAgICAgICAgICAgICAgICAgICAgICAgICAgICAgICAgICAgICAgICAgICAgICAgICAgIAARoBBwEhARMBIgEUFBMBZw87glpMD28PKgEFAw0FCRW6AEAoGhMBDDFDBgQSBDIZFRUVFRUVFRUCAgICAgICAgYmCRUVCSYGARkBIhUBARIBCQEUFQEFAQUHAQJFACgARQABASIyARoZCSwVMQEUEqcADwApFgEmFRUVFRUVFRUGJgkVFQkmBgICAgICAgICAgICAgICAgICAgICAgICAgICAgICAgICAgICAgICAgICAgICAgICAgICAgICAgICAgICAgICAgICAgICAgICAgICAgICAgICAgICAgICAgICAgICAgICAgICAgICAgICAgICAgICAgICAgICAgICAAICAgISBRQZPSZCEgEXAwIm/GNdAGgAKlEAd9u9MOUGB+iwAAC++xUXJg0SJQETAQEKATEBMQEsARQBFRMBAwE9EjIHDRIGDQUhAT1DASINA0MFAQcZAxUNAQEFBQE9srKXMG8AAIXw28cBPSY9EwEHQwnYqXUAUWO+vRQBFQFuFBIEAQZhATIBBAEmAQEaAQEJAQgBARQBAQECAhUVAgICAgICAgICAgICAgICAgICAgICAgICAgICAgICAgICAgICAgICAgICAgICAgICAgICAgICAgICAgICAgICAgICAgICAgICAgICAgICAgICAgICAgICAgICAgICAgICAgACAgICEgUGGiJCMhQJAQEVARMyAQEMrTo6OwAQeEcoOaoYGQHrSDtdRCMHQxUiAQcaARUCQwEBDRoBEwEBQsIyBAFiAQ21GQEBAQsBAkMDGQgCFwMBBwEEARQXAQEyBiIsARgjAQqDS1dpAEduQqExGQEBYA0KARI4XE2mAOQsCgEVASEVASYBEwEWAQE9AQMCCQECBgcEAgEBAgIVAgICAgICAgICAgICAgICAgICAgICAgICAgICAgICAgICAgICAgICAgICAgICAgICAgICAgICAgICAgICAgICAgICAgICAgICAgICAgICAgICAgICAgICAgICAgICAgICAgIAAgICFRIHDQYstMP60N1uAgEBCQQNAQExATIBAQcDwYYAKlzUjsMJACAAALATFRoJARoNAQQsAQQBARUGAfvFi2Z+hKQBAQEYMiICAgETCwEsAQETGQEFBwUmAQESBQEBAQZDAQsBAW4JAs1ZjcAfeJSvpQEVAQoxARkrT227egDanZMBARkTFAESAQcJAQQBAxIBASYEAQEVFRUCAgICAgICAgICAgICAgICAgICAgICAgICAgICAgICAgICAgICAgICAgICAgICAgICAgICAgICAgICAgICAgICAgICAgICAgICAgICAgICAgICAgICAgICAgICAgICAgICAgICAAICAhUDBAUmrQAAaB86AAAAb29FANOuIajKASEXBGABAQ0BwGoAUUwAOQ8AAEdPtiQBAXsNDsp2QxkBARf3pB+FLLFI+FEAH8gMWa6eAdW1RMGGAQFCAQEBAQEXCxIBBUMmAQEEMgQVAQMKAQ0UBAUWrDxAKg8A+eTCIxUBBkQBAT7Xumhu6gYBIgECAQETQwMBFwEVBwEGEhIDFQICAgICAgICAgICAgICAgICAgICAgICAgICAgICAgICAgICAgICAgICAgICAgICAgICAgICAgICAgICAgICAgICAgICAgICAgICAgICAgICAgICAgICAgICAgICAgICAgICAgABAgIVAxIEBCYicSLlDx8AggAAaUUAKgC6glxHo0vUKoQBFwEDAa9JpkxRSShfXTlbHkUBAQ9GACCiV1esJgElSVq+DRdDPV97AEVaSWsvAExHAFVb1wYMAUMBAQEBFBcBBxkaQiYBAxMBAwQsAQcBDRUiAT0LG7VIAFxLR40SFAEEIgwWAGgQekEBE3sBtQEsAQsBAQIEAQcJAxUBAQECAgICAgICAgICAgICAgICAgICAgICAgICAgICAgICAgICAgICAgICAgICAgICAgICAgICAgICAgICAgICAgICAgICAgICAgICAgICAgICAgICAgICAgICAgICAgICAgIAAQECFRUDAxIBCxUBAwEDAwYJAQnp4uKk5o7FvblqIABoAABFRQBaAAA7ACg1gc3Hl2hMAIR1f30ARUYdXQBMLunQTFfqkQEBAQUBAULaqh0AAFsAADxlOQAQ9ZHjeywBIgMxARIBGgMBIgcBQwEsIgEyASYyATJCMgEx4r2MADp6NnIBBQksHJBeAEF07wECMgEXASIxJQQmBxIVAQEBAQICAgICAgICAgICAgICAgICAgICAgICAgICAgICAgICAgICAgICAgICAgICAgICAgICAgICAgICAgICAgICAgICAgICAgICAgICAgICAgICAgICAgICAgICAgICAgICAAEBAhUVFRUCAwEyEjIiATIBBw0JAQEGGgQXAQEFAXZUIkNRRl16QABGTARkOTu6W8kFAQAoL115aB8AACg7ADtvAD8AAG8AW0wgnQcJAQMB6lG6aGQVtQEWJgTzWh0qL24xAahvL9gJCQoDASIEAQEGBQMyBWEaAQEjFSMkFT0aASoAAGsvdBXMAQH2ugAeAAEXYAEkEgcBMiYJFQEBAQECAgICAgICAgICAgICAgICAgICAgICAgICAgICAgICAgICAgICAgICAgICAgICAgICAgICAgICAgICAgICAgICAgICAgICAgICAgICAgICAgICAgICAgICAgICAgICAgABAQIVFQICAQcCBQEBBQYFMgcBBAcBBgEVAQQJARgBJgEGAQECAavylfMAAABbACqsMDcBARkGQi6pTH1payiOARoJ7OXlfeX02b/1mPDZvpWy5FL0PjsASQA6AAAfAAAAD6xGTQBaAFF32ScBFRMDMgEGBAEBFRcXJhMSARQVAzMBFAH13+QPRUXFLpiBkYplKs64jAwBDQYmCRUBAQEBAgICAgICAgICAgICAgICAgICAgICAgICAgICAgICAgICAgICAgICAgICAgICAgICAgICAgICAgICAgICAgICAgICAgICAgICAgICAgICAgICAgICAgICAgICAgICAgIAAgICAgICAgIVFRUVFRUVFRISCQkEBwcHBjINBxIVAQEBARQBAQwsEgMGARkWaMAoOwBNHb0GLGILASWf0ABMRl7GAwEyFgc9AQsyCgEBARcmBhoTCBMJAQEyBAEGAQSOQFwqHzoARUdbAACCRQBRb2gAADpMUbcBGBcZBQ0iCQEBGRMEQywGbgIBAVooegAAhAG+aUtXAHAKBgEVAQgBAQkBARMBBAEBJgEDAQEBQxUBDQIDAQgJAQEBAQEBAQEJAgEBAQEBAgQBAQIBAQEBFRUBBwEyARUVAgICAgICAgICAgICAgICAgICAgICAgICAgICAgICAgICAgICAgICAAICAgICAgICFRUVFRUVFRUVFRUDEhISCQQECRIDFQIBFAEBJiwNARIyAl8BAQEsEkLV1VO6aNKxzgEBARNP8e/vAQsxBAEBJhIBAxkJCQEFAQEBBTIHAgEBARpDGiYCBiwBAQp1wAAAujkAKiinyksAD0wAADpoAChFn89jr4SlWK/cQiYyAQcNFAEXCgHHRDUdO2PRADoATDnPcgQBARQCAWABFAEKAQExCRoGLAEBARoBFAMBARYyLAgSARIVAQEHCQkBBwEBARUJCRUCAwkBAQEBBSwUAQICAgICAgICAgICAgICAgICAgICAgICAgICAgICAgICAgICAgICAgACAgICAgICAgICAgICAgICAQEBAgICFRUBAQECAgIVFQEJJgESBRIzbkIBLKgBASYXAysBAYsApWYAAAAqvKHtze4hCQUEBRIhARQCAQEBBwgmAQEBAQEFQwUEDQEBQgEHAxUBFRcGAYhaRUsA2tUBBwEB7+ZepdwqACAAaABW8IV4Vtd4cABcgkxvANynRMEzJ6FUWg9GSUVLRQBMvO0aFA0BJgEUDQQBBgEBAQUBQxkUARcIEwYBCQEBByYBAQYCDQEmAQkBCQEBFRIDFRUVEgQECQEBASYCAgICAgICAgICAgICAgICAgICAgICAgICAgICAgICAgICAgICAgIAAgICAgICAgICAgICAgICAgEBAQEBAQEBAQEBAQECFRUBBQMBLCwBAQEHFG4BFhEBAQ0jCkIhBeQAKjswE3wI2h8vbw9IZkY+xQ0BJj0SASMBCQUCAQcmAwEJAQEaARISJhpCGhITCxMUITO7K2FDQgEBBCJDAwEEbsIZ4gAqn0hrYgFCARULJG3qGHbMLRhCAABVOQAARQAAug9rgkZRVymUeLOSAQEBCQEDBwgJFAIBAQYsAQEsARINBQEDBg0BAQEBEwEEARkBAQEBAQEBAhIBAwEHAQQSAgICAgICAgICAgICAgICAgICAgICAgICAgICAgICAgICAgICAgICAAICAgICAgICAgICAgICAgIVFQICAgICAhUVAgICAgICAQMaBBIBwmUAQADNxgEBExEBFQcyEiwNAWGxzgBR6EIDCwEIJ4m5ZYmbADlrAAAvfd6af+no6hMBBgNCQwESAQ0VAQEBBxQBMQETDRkCQwE9EwQSCRIBARVCFAMBE3eD2wAADwAdx8fodiYBBBIBCzIBCRgBAUPrj7y9HQAAKgBdAFEAaUUAAAAAAOS7x+wntBUXBwECAT0ZEgEDCQEBAQUEARkVAwEBBBICAQEBAhUBAUIBAwEFAQICAgICAgICAgICAgICAgICAgICAgICAgICAgICAgICAgICAgICAgACAgICAgICAgEBAQEBAQEBAwMDFRUVAgISEgMDFQICAQcBAQExQgEmEzMBAABXANABCxV7FRoBAQFgDQkBDEVr0AELASIXARgjARMXFwgyCBvnWgBvRQBFAGt6H4IAR1IEBA0JAQMIExNuQwkBAQExEg0JAQEmBhUBAQEVqAEGFAIzATIxYD4AUW8fADrUdgEsAUISCkMZAQIlbjEBFAgYBgUMDwAAVjk7RlxGDwDOACA/WmsAwxoBBBIBAQkUBQEBAwEBAQUXBQMCAQEBAQEBGgEVATIBBggCAgICAgICAgICAgICAgICAgICAgICAgICAgICAgICAgICAgICAgIAAgICAgICAgIBAQEBAQEBAQMDAxUVAgIBAwMVFRUCAgIBCQ0BAUIDAQMBGAEBASGVkADAxAEyCSQDGgFDVAECNmUATpYDASUBDQUHBwEBARIZGhUBATImAQEi3ozfleC/slDWAAAATDrh4pZ3446QZEoKATIGAQENQwELMgEBPQEFAgsGDRQBARUBAuTl5tsAWGqR5RUVFRQiAQENIkMNGgEIGgEVIuGYTQAA3gHYgN7FRgA6ADsPAFwAHWzE55EMAwEZEhcBAQECARUJJiYEAwEBARcBAQECAgICAgICAgICAgICAgICAgICAgICAgICAgICAgICAgICAgICAgICAAICAgICAgICAQEBAQEBAQEDFRUCAgEBAQEBAQICAgIVAwEmBwEBATIyARUBBhUNCQKhVkwAXyYjARNhAQFCIwEBBkt6RSIrAQEKCUImGhIHAQESBwEBARUSAQEBBiYBGRQBAQEBJiYBYAF/a2hNSTpJUVFRAAAAKHBtARcxEyYmBiUBMwMBAwEBAUMBBAEJFxWdOjpvANZiFSYKATISFwkHBAEFGQEIAW4By29YTEthJhUJCAEWVg9MXnhdADkfALpVAG9VhhkNBCYZCiE9QhkilAAQFxoBGQICAgICAgICAgICAgICAgICAgICAgICAgICAgICAgICAgICAgICAgACAgICAgICAgICAgICAgICAgICAgICAgICAgICAgICAgICAgICAgICAxUBAQISByYJJgE2x0paScUBARoFGQsBAwgHAbu+O7cVGkMBBQEsAgEGAQEBARMBAQEUAgEyFQEVAwkHBwkDFRQGJgQDAQEBAW7BNXLG2I3B2aUAAG8PAADD2tuO3NyFucNlUyIBAQRDAQEDyqC7XQB4PtwBCRIBAwEBQxJCMiYSARMFCcxQACrdYyYBEhMDQwcEbtiudZw1AF1ob0YAOtc4j1sAaABGZ1MndBQBQgECAgICAgICAgICAgICAgICAgICAgICAgICAgICAgICAgICAgICAgIAAgICAgICAgICAgICAgICAgICAgICAgICAgICAgICAgICAgICAgICAgMVAgECAwQFMhUEdhMBc2J5KbpJMxoBDBoBLGIaMgE6AA27BCYBAgMVEwFCARQBGhMBAgEBDQECCQcmDQ0mBwkmJgUFBQUHBwECBxQTFAcCARIFBQkCAQIBK9JrptPOcKameFhwHkAgpTlMugBJLwBXbwBrOgDUwl+edmEFAgEEAwoCFRVuAQEEuSldaMYkHCN2K9V8p7sARQAfEFVW0taj13EGAQQIDSUBAQYBARkDAgICAgICAgICAgICAgICAgICAgICAgICAgICAgICAgICAgICAgICAAICAgICAgICAgICAgICAgICAgICAgICAgICAgICAgICAgICAgICAgIDFQIBAgMJBwgVDBYNEhJDCAF8octasQEDbgESAQXMAc2/AHlDCQgBIgEBCQEJAQEBAQUDCRUBDQQHJg0NJgcECQkEByYNMjITBwEBByYCARcHAQEBFRUCIQEIAQEBAQEBAQEBCQgIBQEOzLtEc7QKhyV2wXkoAF07AABNTXjOIJ8/Ok1WOqZrWs9NAB0AAAAA0ADRdp7MT3ZzWQECASZ2AxMBGAYBAQUBGhIBFBcDAQICAgICAgICAgICAgICAgICAgICAgICAgICAgICAgICAgICAgICAgACAgICAgICAgICAgICAgICAgICAgICAgICAgICAgICAgICAgICAgICFQICAgIDEgkCAQcBAQcBQgMyARkBxMUAn8aeLCIBAQ0JEgGJPgDHUwEVEwMBGgEmAQQIBAcJAQcVAxIJCRIDFRISEhIDAwMDAQkNBg0FBQ0BEhQZJgMDEg0BExQNCBIBARoKGhUBFQkCGQEaAQFhEgIBAQEiAQEBDU5Bg0kPyE+NAQQBCAEXJgETAQcJAQHJUAAgygEBBgEyQxUUASMSAQExQgcKB2ANCTENARksCQQCAgICAgICAgICAgICAgICAgICAgICAgICAgICAgICAgICAgICAgIAAgICAgICAgICAgICAgICAgICAgICAgICAgICAgICAgICAgICAgICAhUCAgICFQMDFRMNCTIEAQEUAQcBLAEBGQvAOgDBGRMUATEjARkCACpRGiUGAQF8BUIICAEBBgEBAQECAgICAQEDAxUCAQEBAQEBBBIBAQEBARIFFQEBAQIBARICAQEBJgEBAQEBEgEBBhoDFRUBARUBGQQBARoGAQMCAwExIoEARYKbFAEDQgEGExcBAZ49AQHCAQAAOsMyLAEsARkBMiYEGhoBPQUmAQEBAQEBAxIBAgICAgICAgICAgICAgICAgICAgICAgICAgICAgICAgICAgICAgICAAICAgICAgICAgICAgICAgICAgICAgICAgICAgICAgICAgICAgICAgICAgICAgIVFQEJAQEJAQkBAQUCAQExYBkVFyZkjB+3uEQSBCEBBBoCuVy6lrsJAQEBAWAaAQEBAwICAgICAgICAgICAgICAhUNCQEBAgMVAQMBAQEVBTIGMgQBAQENAQEZBRUVBw0JAQEBJgEFQgEEBAEBBgcCBAEBBQYBFwYDAQG8qYhNAL2+fRUBYEIBASsiAQYBAYGIVUe/lwFgIggGBQEBCkMBASwaAQMIAwEBAQICAgICAgICAgICAgICAgICAgICAgICAgICAgICAgICAgICAgICAgACAgICAgICAgICAgICAgICAgICAgICAgICAgICAgICAgICAgICAgICAgICFQICAgEGBgEVFQENBQICAQgJAQEBDSwSARExEzt5RiMJIyMBQwG1CUBpALaoCwEIIQEBAgkVFQICAgIVFQEBAgIVFRUDBQIBAQIEBAMSAQECCRIBAQEHFRcVEgEmAQEBAQEBAQcBFQ0BASYBAQISBwEBARQCDRUBARUNAwkBAwEsIxIBqQAAL0lQE2AhMg0TBVkBFBoBNWsApaJxEgEyDQMHMgEBAQEBBQQDAwECAgICAgICAgICAgICAgICAgICAgICAgICAgICAgICAgICAgICAgIAAgICAgICAgICAgICAgICAgICAgICAgICAgICAgICAgICAgICAgICAgECAhUCAgEBFQEDCQEBAQEBBQMBAwMIDQFuDQYNAQgBBqsgTIQwPAMEPQFgATSsOa0aAQ0CJg0BAQEBAQEBAQECAgEBAQEBAQEDBwQBAQECARUEBBUBFQkEFwEBAQQBCRUVAwMCAQEDBgEBBgEBBAkBEgEGJhIBCRUCAUMBAwIUFwMGAQEGCAgVAUSuUzkPSa+wsQEBJiEUBgENAbKSKYKztBQBIwEBFQEGAQEVFQESAgICAgICAgICAgICAgICAgICAgICAgICAgICAgICAgICAgICAgICAAICAgICAgICAgICAgICAgICAgICAgICAgICAgICAgICAgICAgICAgICAgICAgICAgICAgICAgICAxIDAQEVGjECAgICAgICAgExAQcGeHA7pQcxFwEBAz2mAIYGAQUBEgcBAQgBCSYBAQQBAgcBMgEBAgMCAQECCQICAgICAgICAgICAgICAgICAgICAgICAgICAgICAgICAgICAgICAgICAgICAgICAgICAgICAgICMg0FBAMCAQGLWHgAUYGnMagBMQkBGgEBqU0PqmKhAwIyAQICCAEEEgEaEgEyAQYBBwMBAQ0BFAIBAgIVFQICAQICAgICAgICAgICAgICAgACAgICAgICAgICAgICAgICAgICAgICAgICAgICAgICAgICAgICAgICAgICAgICAgICAgICAgICAgEDEhUBAQQGAgICAgICAgIGEgECAaEITy4AiwEsFgUNGW4AQKITASYBCV8BYAEyAQEmAjIJAQkBARUDAgEBAQICAgICAgICAgICAgICAgICAgICAgICAgICAgICAgICAgICAgICAgICAgICAgICAgICAgICAgICAgQECRIDFQICARoBcyNEeAA5HqOYBwMSBSQHVG4Ab6R6ARQTCQFuIgMHCAEBFSYDAQMmDQEVAQEBAgIVFRUVAgICAgICAgICAgICAgICAgIAAgICAgICAgICAgICAgICAgICAgICAgICAgICAgICAgICAgICAgICAgICAgICAgICAgICAgICAgIBFQkJAgEBAgICAgICAgICBQEHAgEBASYBARAARhwXAUMBB5qbO5xuAxcBdj0BQwUBAwESAgEEFQECAxUBAQEBAgICAgICAgICAgICAgICAgICAgICAgICAgICAgICAgICAgICAgICAgICAgICAgICAgICAgICAgICAhUVFQMDAwEaBAExLAEUAUI4nVZJXB+eWXQmCgEMn2ZrRTUtoAEZDQEKAQoZBRUZAQEECQEBGwICFRUVFQICAgICAgICAgICAgICAgICAAICAgICAgICAgICAgICAgICAgICAgICAgICAgICAgICAgICAgICAgICAgICAgICAgICAgICAgICAQISEgIBAQECAgICAgICAgIBCAEVMjIIAkIBEQwAVl0KDQEYBgEAWzAIAQEKCxUBBQIBAQISCQEBAQICAQEBAQICAgICAgICAgICAgICAgICAgICAgICAgICAgICAgICAgICAgICAgICAgICAgICAgICAgICAgICAQEBAgIVFQMTEwEGAQERATFgAWECLG4lPG8Aaz+ZJSYBEzE7ADtMO2INAQUaMgQBARUGAgETAQECAgEBAQECAhUVFRUVFRUVAgICAgICAgACAgICAgICAgICAgICAgICAgICAgICAgICAgICAgICAgICAgICAgICAgICAgICAgICAgICAgICAgECFRUBAQIDAgICAgICAgIBCRQCARkBAWAJASIEAY2Oj0VokJEBCJJnRZAyARcEAQQCFQEVEgEBAQEBAQICAgECAgICAgICAgICAgICAgICAgICAgICAgICAgICAgICAgICAgICAgICAgICAgICAgICAgICAgICAgICAgIBAQEBARITAUMKASQLASMBBQkSbiYEAoSTlABMlYwVASYBMJZvKpeYMgEDEw0CAQEBBQQSFQIBAQEBAhUVFRUVFRUVFQICAgICAgIAAgICAgICAgICAgICAgICAgICAgICAgICAgICAgICAgICAgICAgICAgICAgICAgICAgICAgICAgIVAgEBARUJBAICAgICAgICAQEBBgNDBDIBGhQSDAkVBwEBGoA5HYsGFwFoKIwBDRIBAQ0EAQEBBBUBAQECFQMVAgICAgICAgICAgICAgICAgICAgICAgICAgICAgICAgICAgICAgICAgICAgICAgICAgICAgICAgIDFRUCAQEBAUMSAWAmASIBAW4BCwITFwEaARUBCAEBPQBrAAB/LBQGFQEvSwBaVAEFBQMBGgENAQkSFQICFRIJAwMDAwMDAwMCAgICAgICAAICAgICAgICAgICAgICAgICAgICAgICAgICAgICAgICAgICAgICAgICAgICAgICAgICAgICAgICFQIBAQIDAwMCAgICAgICAjISAQMBAQEyAgQJAgExATICCAEBe3x9XUk8AUR+TGMBGRITFQENAQYyBAEBARUVAgICAgICAgICAgICAgICAgICAgICAgICAgICAgICAgICAgICAgICAgICAgICAgICAgICAgICAgICAxUVFQICAgIBARoBFQkBChIBJgEBJgEBAQEGCQEXAQkBClR/gIGCWoOEhRaGhwBaiImKCRIBcwENBQQJCQQFDQMDAwMDAwMDAgICAgICAgACAgICAgICAgICAgICAgICAgICAgICAgICAgICAgICAgICAgICAgICAgICAgICAgICAgICAgICAgICAhUVFQEBAgICAgICAgIBBBICFQEJAQESAQUBAUIBAQEZAQEaBQRUXgAADTFnD3V2IQEHCwMSFw0VAQEBAQECAgICAgICAgICAgICAgICAgICAgICAgICAgICAgICAgICAgICAgICAgICAgICAgICAgICAgICAgICFRUVFQMDBwMVAQEHBAECMgEHBQEBJiYSARMBAwQBAQEmARUBBgF3eHlLAAB5DQB6egBFYGIjFAYNBQUNBhQDAwMDAwMDAwICAgICAgIAAgICAgICAgICAgICAgICAgICAgICAgICAgICAgICAgICAgICAgICAgICAgICAgICAgICAgICAgICAgICAgICAgICAgICAgICAgICAgICAgICAgICAgICAhIVAhUHGTEWLBIcJypvKScAIHABBxIWFQEIFQEBFQEBFQEmAQkBJgECAgICAgICAgICAgICAgICAgICAgICAgICAgICAgICAgICAgICAgICAgICAgICAgICAgICAgICAgICAgICAgICAgICAgICAgICAgICAgICAhIDFQIDBzIaAgEBcXJzdDsAai9GawBcSWZjZwYBE08SBwEGBgEbBQEBBQEHAQEHAAICAgICAgICAgICAgICAgICAgICAgICAgICAgICAgICAgICAgICAgICAgICAgICAgICAgICAgICAgICAgICAgICAgICAgICAgICAgICAgICAgICAgICAgICAhUSBzIaFwMGYQEEYmNRVwBaTWQEChQkAQESIgEaCQcBBAENAQQBAgICAgICAgICAgICAgICAgICAgICAgICAgICAgICAgICAgICAgICAgICAgICAgICAgICAgICAgICAgICAgICAgICAgICAgICAgICAgICAgIBAyYZExQmCQ0YMgEKLAEEAQxlZmddaEkAaWprAGxtbgsFAQUJAQEmBgEDMQESCQACAgICAgICAgICAgICAgICAgICAgICAgICAgICAgICAgICAgICAgICAgICAgICAgICAgICAgICAgICAgICAgICAgICAgICAgICAgICAgICAgICAgICAgICAQIDCQQJAwIKEhoUGwcUGiRLVQBWV1gyAQQBATIyAQEVEgkBBAEBAQICAgICAgICAgICAgICAgICAgICAgICAgICAgICAgICAgICAgICAgICAgICAgICAgICAgICAgICAgICAgICAgICAgICAgICAgICAgICAgICAQMNExMGCQEDQw0BDRoBAUIBExQBGjNZVwBaHltQXF1ePF8BBgEmCQFgAQEBAQcAAgICAgICAgICAgICAgICAgICAgICAgICAgICAgICAgICAgICAgICAgICAgICAgICAgICAgICAgICAgICAgICAgICAgICAgICAgICAgICAgICAgICAgICAgEBAxISAgEBEgEBBAMBFTEBE0pLTE1MKk4YA08BMhohATINAiYVEhcCAgICAgICAgICAgICAgICAgICAgICAgICAgICAgICAgICAgICAgICAgICAgICAgICAgICAgICAgICAgICAgICAgICAgICAgICAgICAgICAgMDFRUCFRUVAwESBgEBCQwXAQEBGgEBBAUBJ1AAUQBGAEkPAChSU1JUASYZQiYmAAICAgICAgICAgICAgICAgICAgICAgICAgICAgICAgICAgICAgICAgICAgICAgICAgICAgICAgICAgICAgICAgICAgICAgICAgICAgICAgICAgICAgICAgICAhUVAgIBARQSAQMSBQEBAQECAT0+AD8AQEEBMRkLAQtCBwMVAgEBAgICAgICAgICAgICAgICAgICAgICAgICAgICAgICAgICAgICAgICAgICAgICAgICAgICAgICAgICAgICAgICAgICAgICAgICAgICAgICAgIJFQEBAQEBAwIBCQIBAwIBAUMBAQEBBAECJhQBAQhERUZHAEhJKAAqOUYPBwQhAQACAgICAgICAgICAgICAgICAgICAgICAgICAgICAgICAgICAgICAgICAgICAgICAgICAgICAgICAgICAgICAgICAgICAgICAgICAgICAgICAgICAgICAgICFRUCAQICFQMBARUVAQQNBgQHDSsBARIsLS4vACAwDhUxBQEaCQosBwICAgICAgICAgICAgICAgICAgICAgICAgICAgICAgICAgICAgICAgICAgICAgICAgICAgICAgICAgICAgICAgICAgICAgICAgICAgICAgICAgICAgICAQEBAQICEhcTAQESAwcyEgkJARUBEgoUAQkzDTQ1Njc4AAA5ADo7MDwAAgICAgICAgICAgICAgICAgICAgICAgICAgICAgICAgICAgICAgICAgICAgICAgICAgICAgICAgICAgICAgICAgICAgICAgICAgICAgICAgICAgICAgICAgICFRUVFRUVGhICAQQSFQEVBwEVARsZARwBDAEdHh8gISIjJAEBBQkCAgICAgICAgICAgICAgICAgICAgICAgICAgICAgICAgICAgICAgICAgICAgICAgICAgICAgICAgICAgICAgICAgICAgICAgICAgICAgICAgEBAxISAwIBCQEBCQEBARcKAQEBAgEBBiMBBQ0NASUUAQEMASYVFAECGAEnKCkqAAICAgICAgICAgICAgICAgICAgICAgICAgICAgICAgICAgICAgICAgICAgICAgICAgICAgICAgICAgICAgICAgICAgICAgICAgICAgICAgICAgICAgICAgIBAgMDAwIBAQEBBAEFAQMGBwEIAQkKAQsBAQkMBQ0ODw8PABARAQkNAgICAgICAgICAgICAgICAgICAgICAgICAgICAgICAgICAgICAgICAgICAgICAgICAgICAgICAgICAgICAgICAgICAgICAgICAgICAgICAgICAQEBAQIDEgECAgMEAQEBAQETAQEUCQEBBgESFRYDAhIXAQMYAQMTBBkXAQEIAQBGAAAAFAAAAAgAAABHRElDAwAAACIAAAAMAAAA/////yIAAAAMAAAA/////yUAAAAMAAAADQAAgCgAAAAMAAAABAAAACIAAAAMAAAA/////yIAAAAMAAAA/v///ycAAAAYAAAABAAAAAAAAAD///8AAAAAACUAAAAMAAAABAAAAEwAAABkAAAAAAAAAFAAAAD/AAAAfAAAAAAAAABQAAAAAAEAAC0AAAAhAPAAAAAAAAAAAAAAAIA/AAAAAAAAAAAAAIA/AAAAAAAAAAAAAAAAAAAAAAAAAAAAAAAAAAAAAAAAAAAlAAAADAAAAAAAAIAoAAAADAAAAAQAAAAnAAAAGAAAAAQAAAAAAAAA////AAAAAAAlAAAADAAAAAQAAABMAAAAZAAAAAkAAABQAAAA9gAAAFwAAAAJAAAAUAAAAO4AAAANAAAAIQDwAAAAAAAAAAAAAACAPwAAAAAAAAAAAACAPwAAAAAAAAAAAAAAAAAAAAAAAAAAAAAAAAAAAAAAAAAAJQAAAAwAAAAAAACAKAAAAAwAAAAEAAAAJwAAABgAAAAEAAAAAAAAAP///wAAAAAAJQAAAAwAAAAEAAAATAAAAGQAAAAJAAAAYAAAAPYAAABsAAAACQAAAGAAAADuAAAADQAAACEA8AAAAAAAAAAAAAAAgD8AAAAAAAAAAAAAgD8AAAAAAAAAAAAAAAAAAAAAAAAAAAAAAAAAAAAAAAAAACUAAAAMAAAAAAAAgCgAAAAMAAAABAAAACcAAAAYAAAABAAAAAAAAAD///8AAAAAACUAAAAMAAAABAAAAEwAAABkAAAACQAAAHAAAADsAAAAfAAAAAkAAABwAAAA5AAAAA0AAAAhAPAAAAAAAAAAAAAAAIA/AAAAAAAAAAAAAIA/AAAAAAAAAAAAAAAAAAAAAAAAAAAAAAAAAAAAAAAAAAAlAAAADAAAAAAAAIAoAAAADAAAAAQAAAAlAAAADAAAAAEAAAAYAAAADAAAAAAAAAISAAAADAAAAAEAAAAWAAAADAAAAAAAAABUAAAAMAEAAAoAAABwAAAA6wAAAHwAAAABAAAAAIDUQbSX1EEKAAAAcAAAACYAAABMAAAABAAAAAkAAABwAAAA7QAAAH0AAACYAAAAUwBpAGcAbgBlAGQAIABiAHkAOgAgAFMAQQBSAEcAUwBZAEEATgAgAEgAUgBBAEMASABZAEEAIAAyADMAMAAyADgANQAwADAAOQAyAAYAAAADAAAABwAAAAcAAAAGAAAABwAAAAMAAAAHAAAABQAAAAMAAAADAAAABgAAAAcAAAAHAAAACAAAAAYAAAAFAAAABwAAAAgAAAADAAAACAAAAAcAAAAHAAAABwAAAAgAAAAFAAAABwAAAAMAAAAGAAAABgAAAAYAAAAGAAAABgAAAAYAAAAGAAAABgAAAAYAAAAGAAAAFgAAAAwAAAAAAAAAJQAAAAwAAAACAAAADgAAABQAAAAAAAAAEAAAABQAAAA=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Hastiqacucak (75.0)</vt:lpstr>
      <vt:lpstr>'Hastiqacucak (75.0)'!Print_Area</vt:lpstr>
    </vt:vector>
  </TitlesOfParts>
  <Company>Armen LTD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Armen</dc:creator>
  <cp:lastModifiedBy>Rosa Abrahamyan</cp:lastModifiedBy>
  <cp:lastPrinted>2023-01-18T10:32:12Z</cp:lastPrinted>
  <dcterms:created xsi:type="dcterms:W3CDTF">2001-09-02T08:43:23Z</dcterms:created>
  <dcterms:modified xsi:type="dcterms:W3CDTF">2023-01-18T10:32:38Z</dcterms:modified>
</cp:coreProperties>
</file>