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/>
  </bookViews>
  <sheets>
    <sheet name="Հաստիքացուցակ 75.0" sheetId="26" r:id="rId1"/>
  </sheets>
  <definedNames>
    <definedName name="_xlnm.Print_Area" localSheetId="0">'Հաստիքացուցակ 75.0'!$A$1:$E$33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25" i="26" s="1"/>
  <c r="E14" i="26"/>
  <c r="E15" i="26"/>
  <c r="E16" i="26"/>
  <c r="E17" i="26"/>
  <c r="E18" i="26"/>
  <c r="E19" i="26"/>
  <c r="E20" i="26"/>
  <c r="E21" i="26"/>
  <c r="E22" i="26"/>
  <c r="E23" i="26"/>
  <c r="E24" i="26"/>
  <c r="E11" i="26"/>
  <c r="C25" i="26"/>
</calcChain>
</file>

<file path=xl/sharedStrings.xml><?xml version="1.0" encoding="utf-8"?>
<sst xmlns="http://schemas.openxmlformats.org/spreadsheetml/2006/main" count="33" uniqueCount="33">
  <si>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</si>
  <si>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</si>
  <si>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</si>
  <si>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</si>
  <si>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</si>
  <si>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Երևանի քաղաքապետի</t>
  </si>
  <si>
    <t>Ընդամենն ամսական աշխատավարձը</t>
  </si>
  <si>
    <t>ԸՆԴԱՄԵՆԸ</t>
  </si>
  <si>
    <t>Խոհարարի օգնական</t>
  </si>
  <si>
    <t>Գործավար</t>
  </si>
  <si>
    <t>Տնօրեն</t>
  </si>
  <si>
    <t>Երաժշտության  դաստիարակ</t>
  </si>
  <si>
    <t>Ֆիզկուլտուրայի հրահանգիչ</t>
  </si>
  <si>
    <t>Դաստիարակ</t>
  </si>
  <si>
    <t>Գլխավոր հաշվապահ</t>
  </si>
  <si>
    <t>Բուժքույր</t>
  </si>
  <si>
    <t>Տնտեսվար</t>
  </si>
  <si>
    <t>Խոհարար</t>
  </si>
  <si>
    <t>Պահակ</t>
  </si>
  <si>
    <t>Օժանդակ բանվոր</t>
  </si>
  <si>
    <t>Դաստիարակի օգնական</t>
  </si>
  <si>
    <t>Մեթոդիստ, ուսումնական գծով տնօրենի տեղակալ</t>
  </si>
  <si>
    <t>ՏՆՕՐԵՆ՝</t>
  </si>
  <si>
    <t xml:space="preserve">Հաստատված է </t>
  </si>
  <si>
    <t>__. __. 2023թ.</t>
  </si>
  <si>
    <t>հ. ______- Ա որոշմամբ</t>
  </si>
  <si>
    <t xml:space="preserve">Հավելված 63 </t>
  </si>
  <si>
    <t>«ԵՐԵՎԱՆԻ Հ. 14 ՄՍՈՒՐ-ՄԱՆԿԱՊԱՐՏԵԶ»  ՀԱՄԱՅՆՔԱՅԻՆ ՈՉ ԱՌԵՎՏՐԱՅԻՆ ԿԱԶՄԱԿԵՐՊՈՒԹՅՈՒՆ ՀԱՍՏԻՔԱՑՈՒՑԱԿԸ ԵՎ ՊԱՇՏՈՆԱՅԻՆ ԴՐՈՒՅՔԱՉԱՓԵՐԸ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</si>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</sst>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4" borderId="0" xfId="2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4" borderId="0" xfId="2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5"/>
  <sheetViews>
    <sheetView tabSelected="1" view="pageBreakPreview" topLeftCell="A14" zoomScaleNormal="100" zoomScaleSheetLayoutView="100" workbookViewId="0">
      <selection activeCell="A27" sqref="A27:E27"/>
    </sheetView>
  </sheetViews>
  <sheetFormatPr defaultColWidth="8.85546875" defaultRowHeight="17.25" x14ac:dyDescent="0.2"/>
  <cols>
    <col min="1" max="1" width="6.7109375" style="1" customWidth="1"/>
    <col min="2" max="2" width="54.7109375" style="13" customWidth="1"/>
    <col min="3" max="3" width="17.5703125" style="13" customWidth="1"/>
    <col min="4" max="5" width="17.5703125" style="1" customWidth="1"/>
    <col min="6" max="6" width="12.140625" style="1" bestFit="1" customWidth="1"/>
    <col min="7" max="16384" width="8.85546875" style="1"/>
  </cols>
  <sheetData>
    <row r="1" spans="1:6" s="25" customFormat="1" ht="20.25" customHeight="1" x14ac:dyDescent="0.2">
      <c r="B1" s="26"/>
      <c r="C1" s="26"/>
      <c r="D1" s="52" t="s">
        <v>26</v>
      </c>
      <c r="E1" s="52"/>
    </row>
    <row r="2" spans="1:6" s="25" customFormat="1" ht="20.25" customHeight="1" x14ac:dyDescent="0.2">
      <c r="B2" s="26"/>
      <c r="C2" s="26"/>
      <c r="D2" s="52" t="s">
        <v>23</v>
      </c>
      <c r="E2" s="52"/>
    </row>
    <row r="3" spans="1:6" s="25" customFormat="1" ht="20.25" customHeight="1" x14ac:dyDescent="0.2">
      <c r="B3" s="26"/>
      <c r="C3" s="26"/>
      <c r="D3" s="52" t="s">
        <v>5</v>
      </c>
      <c r="E3" s="52"/>
    </row>
    <row r="4" spans="1:6" s="25" customFormat="1" ht="24.75" customHeight="1" x14ac:dyDescent="0.2">
      <c r="B4" s="26"/>
      <c r="C4" s="26"/>
      <c r="D4" s="24"/>
      <c r="E4" s="24" t="s">
        <v>24</v>
      </c>
    </row>
    <row r="5" spans="1:6" s="25" customFormat="1" ht="20.25" customHeight="1" x14ac:dyDescent="0.2">
      <c r="B5" s="26"/>
      <c r="C5" s="26"/>
      <c r="D5" s="24"/>
      <c r="E5" s="24" t="s">
        <v>25</v>
      </c>
    </row>
    <row r="6" spans="1:6" s="25" customFormat="1" ht="15" customHeight="1" x14ac:dyDescent="0.2">
      <c r="B6" s="26"/>
      <c r="C6" s="26"/>
    </row>
    <row r="7" spans="1:6" x14ac:dyDescent="0.2">
      <c r="E7" s="2"/>
      <c r="F7" s="27"/>
    </row>
    <row r="8" spans="1:6" ht="33" customHeight="1" x14ac:dyDescent="0.2">
      <c r="A8" s="51" t="s">
        <v>27</v>
      </c>
      <c r="B8" s="51"/>
      <c r="C8" s="51"/>
      <c r="D8" s="51"/>
      <c r="E8" s="51"/>
    </row>
    <row r="9" spans="1:6" ht="18" customHeight="1" x14ac:dyDescent="0.3">
      <c r="A9" s="3"/>
      <c r="B9" s="4"/>
      <c r="C9" s="4"/>
      <c r="E9" s="5" t="s">
        <v>3</v>
      </c>
    </row>
    <row r="10" spans="1:6" s="21" customFormat="1" ht="74.25" customHeight="1" x14ac:dyDescent="0.2">
      <c r="A10" s="20" t="s">
        <v>1</v>
      </c>
      <c r="B10" s="20" t="s">
        <v>0</v>
      </c>
      <c r="C10" s="20" t="s">
        <v>2</v>
      </c>
      <c r="D10" s="20" t="s">
        <v>4</v>
      </c>
      <c r="E10" s="20" t="s">
        <v>6</v>
      </c>
    </row>
    <row r="11" spans="1:6" s="7" customFormat="1" ht="27.75" customHeight="1" x14ac:dyDescent="0.2">
      <c r="A11" s="14">
        <v>1</v>
      </c>
      <c r="B11" s="6" t="s">
        <v>10</v>
      </c>
      <c r="C11" s="49">
        <v>1</v>
      </c>
      <c r="D11" s="15">
        <v>172799.99999999997</v>
      </c>
      <c r="E11" s="16">
        <f>+D11*C11</f>
        <v>172799.99999999997</v>
      </c>
    </row>
    <row r="12" spans="1:6" s="7" customFormat="1" ht="38.25" customHeight="1" x14ac:dyDescent="0.2">
      <c r="A12" s="14">
        <v>2</v>
      </c>
      <c r="B12" s="6" t="s">
        <v>21</v>
      </c>
      <c r="C12" s="49">
        <v>0.5</v>
      </c>
      <c r="D12" s="15">
        <v>131600</v>
      </c>
      <c r="E12" s="16">
        <f t="shared" ref="E12:E24" si="0">+D12*C12</f>
        <v>65800</v>
      </c>
    </row>
    <row r="13" spans="1:6" s="7" customFormat="1" ht="27.75" customHeight="1" x14ac:dyDescent="0.2">
      <c r="A13" s="14">
        <v>2</v>
      </c>
      <c r="B13" s="6" t="s">
        <v>11</v>
      </c>
      <c r="C13" s="49">
        <v>0.75</v>
      </c>
      <c r="D13" s="15">
        <v>128500</v>
      </c>
      <c r="E13" s="16">
        <f t="shared" si="0"/>
        <v>96375</v>
      </c>
    </row>
    <row r="14" spans="1:6" s="7" customFormat="1" ht="27.75" customHeight="1" x14ac:dyDescent="0.2">
      <c r="A14" s="14">
        <v>3</v>
      </c>
      <c r="B14" s="6" t="s">
        <v>12</v>
      </c>
      <c r="C14" s="49">
        <v>0.5</v>
      </c>
      <c r="D14" s="17">
        <v>128500</v>
      </c>
      <c r="E14" s="16">
        <f t="shared" si="0"/>
        <v>64250</v>
      </c>
    </row>
    <row r="15" spans="1:6" s="7" customFormat="1" ht="27.75" customHeight="1" x14ac:dyDescent="0.2">
      <c r="A15" s="14">
        <v>4</v>
      </c>
      <c r="B15" s="6" t="s">
        <v>13</v>
      </c>
      <c r="C15" s="49">
        <v>3.36</v>
      </c>
      <c r="D15" s="15">
        <v>128500</v>
      </c>
      <c r="E15" s="16">
        <f t="shared" si="0"/>
        <v>431760</v>
      </c>
    </row>
    <row r="16" spans="1:6" s="8" customFormat="1" ht="27.75" customHeight="1" x14ac:dyDescent="0.2">
      <c r="A16" s="14">
        <v>5</v>
      </c>
      <c r="B16" s="6" t="s">
        <v>14</v>
      </c>
      <c r="C16" s="49">
        <v>0.5</v>
      </c>
      <c r="D16" s="18">
        <v>127100</v>
      </c>
      <c r="E16" s="16">
        <f t="shared" si="0"/>
        <v>63550</v>
      </c>
    </row>
    <row r="17" spans="1:8" s="7" customFormat="1" ht="27.75" customHeight="1" x14ac:dyDescent="0.2">
      <c r="A17" s="14">
        <v>6</v>
      </c>
      <c r="B17" s="6" t="s">
        <v>15</v>
      </c>
      <c r="C17" s="49">
        <v>1</v>
      </c>
      <c r="D17" s="18">
        <v>104399.99999999999</v>
      </c>
      <c r="E17" s="16">
        <f t="shared" si="0"/>
        <v>104399.99999999999</v>
      </c>
    </row>
    <row r="18" spans="1:8" s="7" customFormat="1" ht="27.75" customHeight="1" x14ac:dyDescent="0.2">
      <c r="A18" s="14">
        <v>7</v>
      </c>
      <c r="B18" s="6" t="s">
        <v>16</v>
      </c>
      <c r="C18" s="49">
        <v>0.5</v>
      </c>
      <c r="D18" s="18">
        <v>104399.99999999999</v>
      </c>
      <c r="E18" s="16">
        <f t="shared" si="0"/>
        <v>52199.999999999993</v>
      </c>
    </row>
    <row r="19" spans="1:8" s="7" customFormat="1" ht="27.75" customHeight="1" x14ac:dyDescent="0.2">
      <c r="A19" s="14">
        <v>8</v>
      </c>
      <c r="B19" s="6" t="s">
        <v>17</v>
      </c>
      <c r="C19" s="49">
        <v>1</v>
      </c>
      <c r="D19" s="18">
        <v>107100</v>
      </c>
      <c r="E19" s="16">
        <f t="shared" si="0"/>
        <v>107100</v>
      </c>
    </row>
    <row r="20" spans="1:8" s="7" customFormat="1" ht="27.75" customHeight="1" x14ac:dyDescent="0.2">
      <c r="A20" s="14">
        <v>9</v>
      </c>
      <c r="B20" s="6" t="s">
        <v>8</v>
      </c>
      <c r="C20" s="49">
        <v>0.5</v>
      </c>
      <c r="D20" s="18">
        <v>104399.99999999999</v>
      </c>
      <c r="E20" s="16">
        <f t="shared" si="0"/>
        <v>52199.999999999993</v>
      </c>
    </row>
    <row r="21" spans="1:8" s="7" customFormat="1" ht="27.75" customHeight="1" x14ac:dyDescent="0.2">
      <c r="A21" s="14">
        <v>10</v>
      </c>
      <c r="B21" s="6" t="s">
        <v>9</v>
      </c>
      <c r="C21" s="49">
        <v>0.5</v>
      </c>
      <c r="D21" s="18">
        <v>104399.99999999999</v>
      </c>
      <c r="E21" s="16">
        <f t="shared" si="0"/>
        <v>52199.999999999993</v>
      </c>
    </row>
    <row r="22" spans="1:8" s="7" customFormat="1" ht="27.75" customHeight="1" x14ac:dyDescent="0.2">
      <c r="A22" s="14">
        <v>11</v>
      </c>
      <c r="B22" s="6" t="s">
        <v>19</v>
      </c>
      <c r="C22" s="49">
        <v>0.5</v>
      </c>
      <c r="D22" s="18">
        <v>104399.99999999999</v>
      </c>
      <c r="E22" s="16">
        <f t="shared" si="0"/>
        <v>52199.999999999993</v>
      </c>
    </row>
    <row r="23" spans="1:8" s="7" customFormat="1" ht="27.75" customHeight="1" x14ac:dyDescent="0.2">
      <c r="A23" s="14">
        <v>12</v>
      </c>
      <c r="B23" s="6" t="s">
        <v>20</v>
      </c>
      <c r="C23" s="49">
        <v>3</v>
      </c>
      <c r="D23" s="18">
        <v>122699.99999999999</v>
      </c>
      <c r="E23" s="16">
        <f t="shared" si="0"/>
        <v>368099.99999999994</v>
      </c>
      <c r="F23" s="22"/>
    </row>
    <row r="24" spans="1:8" s="8" customFormat="1" ht="27.75" customHeight="1" x14ac:dyDescent="0.2">
      <c r="A24" s="14">
        <v>13</v>
      </c>
      <c r="B24" s="9" t="s">
        <v>18</v>
      </c>
      <c r="C24" s="50">
        <v>3</v>
      </c>
      <c r="D24" s="18">
        <v>104399.99999999999</v>
      </c>
      <c r="E24" s="16">
        <f t="shared" si="0"/>
        <v>313199.99999999994</v>
      </c>
    </row>
    <row r="25" spans="1:8" ht="27.75" customHeight="1" x14ac:dyDescent="0.2">
      <c r="A25" s="10"/>
      <c r="B25" s="10" t="s">
        <v>7</v>
      </c>
      <c r="C25" s="11">
        <f>SUM(C11:C24)</f>
        <v>16.61</v>
      </c>
      <c r="D25" s="12"/>
      <c r="E25" s="12">
        <f>SUM(E11:E24)</f>
        <v>1996135</v>
      </c>
      <c r="G25" s="19"/>
    </row>
    <row r="26" spans="1:8" s="34" customFormat="1" ht="11.25" customHeight="1" x14ac:dyDescent="0.2">
      <c r="A26" s="23"/>
      <c r="B26" s="28"/>
      <c r="C26" s="29"/>
      <c r="D26" s="30"/>
      <c r="E26" s="31"/>
      <c r="F26" s="32"/>
      <c r="G26" s="33"/>
      <c r="H26" s="32"/>
    </row>
    <row r="27" spans="1:8" s="34" customFormat="1" ht="38.25" customHeight="1" x14ac:dyDescent="0.2">
      <c r="A27" s="53" t="s">
        <v>28</v>
      </c>
      <c r="B27" s="53"/>
      <c r="C27" s="53"/>
      <c r="D27" s="53"/>
      <c r="E27" s="53"/>
      <c r="F27" s="32"/>
      <c r="G27" s="33"/>
      <c r="H27" s="32"/>
    </row>
    <row r="28" spans="1:8" s="34" customFormat="1" ht="13.5" x14ac:dyDescent="0.2">
      <c r="A28" s="35"/>
      <c r="B28" s="35"/>
      <c r="C28" s="35"/>
      <c r="F28" s="33"/>
      <c r="G28" s="33"/>
    </row>
    <row r="29" spans="1:8" s="36" customFormat="1" ht="70.5" customHeight="1" x14ac:dyDescent="0.2">
      <c r="B29" s="37" t="s">
        <v>29</v>
      </c>
      <c r="C29" s="38"/>
      <c r="D29" s="39" t="s">
        <v>30</v>
      </c>
    </row>
    <row r="30" spans="1:8" s="36" customFormat="1" x14ac:dyDescent="0.2">
      <c r="B30" s="37"/>
      <c r="C30" s="38"/>
      <c r="D30" s="39"/>
    </row>
    <row r="31" spans="1:8" s="40" customFormat="1" ht="37.5" hidden="1" customHeight="1" x14ac:dyDescent="0.2">
      <c r="B31" s="41" t="s">
        <v>22</v>
      </c>
      <c r="C31" s="42"/>
      <c r="D31" s="41"/>
      <c r="E31" s="43"/>
    </row>
    <row r="32" spans="1:8" s="36" customFormat="1" ht="15.75" hidden="1" customHeight="1" x14ac:dyDescent="0.2">
      <c r="A32" s="44"/>
      <c r="B32" s="45" t="s">
        <v>31</v>
      </c>
      <c r="C32" s="45"/>
      <c r="D32" s="46"/>
      <c r="E32" s="47"/>
    </row>
    <row r="33" spans="2:5" s="40" customFormat="1" hidden="1" x14ac:dyDescent="0.2">
      <c r="B33" s="41" t="s">
        <v>32</v>
      </c>
      <c r="C33" s="42"/>
      <c r="D33" s="41"/>
      <c r="E33" s="43"/>
    </row>
    <row r="34" spans="2:5" x14ac:dyDescent="0.2">
      <c r="C34" s="1"/>
    </row>
    <row r="35" spans="2:5" s="25" customFormat="1" ht="25.5" customHeight="1" x14ac:dyDescent="0.2">
      <c r="B35" s="48"/>
      <c r="C35" s="34"/>
      <c r="D35" s="48"/>
    </row>
  </sheetData>
  <mergeCells count="5">
    <mergeCell ref="A8:E8"/>
    <mergeCell ref="D1:E1"/>
    <mergeCell ref="D2:E2"/>
    <mergeCell ref="D3:E3"/>
    <mergeCell ref="A27:E27"/>
  </mergeCells>
  <pageMargins left="0.15" right="0.16" top="0.36" bottom="0.26" header="0.19" footer="0.17"/>
  <pageSetup scale="8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3roZcIi0MGZFWXm01KcUCxtYSBj3EZZFLFh3lRRRoNY=</DigestValue>
    </Reference>
    <Reference Type="http://www.w3.org/2000/09/xmldsig#Object" URI="#idOfficeObject">
      <DigestMethod Algorithm="http://www.w3.org/2001/04/xmlenc#sha256"/>
      <DigestValue>W1mdIwSqzulOcHrdbjDBZsNVkdMJc7dDo1USj5PwxpA=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yzAe4PzNZm7ay5jNwYrTkxfjRKeE5bOie0TGDE5FBFU=</DigestValue>
    </Reference>
    <Reference Type="http://www.w3.org/2000/09/xmldsig#Object" URI="#idValidSigLnImg">
      <DigestMethod Algorithm="http://www.w3.org/2001/04/xmlenc#sha256"/>
      <DigestValue>aLIVqms6Rua5b7BbKR1fYsI+ymTWvx6pub8E2012Qcs=</DigestValue>
    </Reference>
    <Reference Type="http://www.w3.org/2000/09/xmldsig#Object" URI="#idInvalidSigLnImg">
      <DigestMethod Algorithm="http://www.w3.org/2001/04/xmlenc#sha256"/>
      <DigestValue>2QHmEMVWzYtNzq4V5PHppbDUVibgt/Nzrfsg6KEhThY=</DigestValue>
    </Reference>
  </SignedInfo>
  <SignatureValue>iX+z2wJFGV1yEZS8/ZkmeYCO6cc9zbnT/EDkkfD9aG49OPvERmFSLR8j+7v1xvtY6yprybxkXzG9
yrRvMqSkmQD9Pw1gwAvvA9AoB8Cec8WZNA/Wwn/4T+T0b/a2q5lNIqb9uApgsu1ZFu3d+7dbG2e/
yoWUjCR07iCA3BipxfGKcnpujKOe3oNOrZ+5feeuzK/vMtIygOmLyc2/fU4zsri9l70ucEQcLo7+
1u8UtT9pCf5BH3psU3ilv+f7CNvLOIDf6RegTv0pAWun2znqMPXA+NTotyxVJplXcyozFKMuOAW1
nOCjUo2u9oLu8o+YWLf6x8lrayHW/orwr9DbUA==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fIXZM1o9jFthKJJJrOQmLmsNb9mPX9wPyq6G4rPsB6U=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qfPd97sUHO3cmhEVjOWTotkkuaSNREaYJ36bkuKveTY=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iyVLV5TVqOuFEjblHkwjId6SVfJ2yyTcgYZxbnKT+MI=</DigestValue>
      </Reference>
      <Reference URI="/xl/styles.xml?ContentType=application/vnd.openxmlformats-officedocument.spreadsheetml.styles+xml">
        <DigestMethod Algorithm="http://www.w3.org/2001/04/xmlenc#sha256"/>
        <DigestValue>n/e7iH0k3HLPOzzPhAk3ddvcRFJq5znmYv2NO/dueBg=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qihV5HJ+mtraJ34GdeWVJWvmbtj4S0GJDTKJTFKIw4o=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MhFShbhchNxMLjnYYuzmOftcKBSLlOiDRXSPG8HxhVs=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{D6AA1B09-904C-4C15-8093-F324E57D0FFA}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2023-01-27T06:03:00Z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HOCyFVzgtVAAAAAAD/////pgxq//////9ADgAACmoKAFx+VRcAAAAAzgtV//////9ADgAAIVUBAGABvBoAAAAAnD3mdnlElXXOCyFVVFtAFwEAAAD/////AAAAAARAYRfMps8BAAAAAARAYRcAADIfikSVdWABvBrOCyFVAQAAAFRbQBcEQGEXAAAAAAAAAADOC1UAzKbPAc4LVf//////QA4AACFVAQBgAbwaAAAAAI4kmXXOCyFVmBZ+HwkAAAD/////AAAAABAAAAADAQAAzAwAABwAAAHOCyFV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QDiAAAAfqbJd6PIeqDCQFZ4JTd0Lk/HMVPSGy5uFiE4GypVJ0KnHjN9AAABAAAAAACcz+7S6ffb7fnC0t1haH0hMm8aLXIuT8ggOIwoRKslP58cK08AAAEAbwAAAMHg9P///////////+bm5k9SXjw/SzBRzTFU0y1NwSAyVzFGXwEBAgBuCA8mnM/u69/SvI9jt4tgjIR9FBosDBEjMVTUMlXWMVPRKUSeDxk4AAAAAGEAAADT6ff///////+Tk5MjK0krSbkvUcsuT8YVJFoTIFIrSbgtTcEQHEcAAAAAAJzP7vT6/bTa8kRleixHhy1Nwi5PxiQtTnBwcJKSki81SRwtZAgOIxAAAAAAweD02+35gsLqZ5q6Jz1jNEJyOUZ4qamp+/v7////wdPeVnCJAQECMVMAAACv1/Ho8/ubzu6CwuqMudS3u769vb3////////////L5fZymsABAgMARwAAAK/X8fz9/uLx+snk9uTy+vz9/v///////////////8vl9nKawAECAwAJAAAAotHvtdryxOL1xOL1tdry0+r32+350+r3tdryxOL1pdPvc5rAAQIDMQAAAABpj7ZnjrZqj7Zqj7ZnjrZtkbdukrdtkbdnjrZqj7ZojrZ3rdUCAwS93g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ig8hiIoPiAAAAAAAXk6NbqYMav//////QA4AAApqCgBcflUXAAAAAIoPiP//////QA4AACGIAQBgAbwaAAAAAJw95nZ5RJV1ig8hiFRbQBcBAAAA/////wAAAADgw2IXzKbPAQAAAADgw2IXAAAyH4pElXVgAbwaig8hiAEAAABUW0AX4MNiFwAAAAAAAAAAig+IAMymzwGKD4j//////0AOAAAhiAEAYAG8GgAAAACOJJl1ig8hiMBIER8RAAAA/////wAAAAAQAAAAAwEAAMwMAAAcAAABig8hi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Հաստիքացուցակ 75.0</vt:lpstr>
      <vt:lpstr>'Հաստիքացուցակ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2023-01-18T10:39:04Z</cp:lastPrinted>
  <dcterms:created xsi:type="dcterms:W3CDTF">2001-09-02T08:43:23Z</dcterms:created>
  <dcterms:modified xsi:type="dcterms:W3CDTF">2023-01-18T10:39:13Z</dcterms:modified>
</cp:coreProperties>
</file>