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Kentron+\"/>
    </mc:Choice>
  </mc:AlternateContent>
  <bookViews>
    <workbookView xWindow="0" yWindow="0" windowWidth="21600" windowHeight="9735" tabRatio="684"/>
  </bookViews>
  <sheets>
    <sheet name="Hastiqacucak 75.0" sheetId="28" r:id="rId1"/>
  </sheets>
  <definedNames>
    <definedName name="_xlnm.Print_Area" localSheetId="0">'Hastiqacucak 75.0'!$A$1:$E$33</definedName>
  </definedNames>
  <calcPr calcId="152511"/>
</workbook>
</file>

<file path=xl/calcChain.xml><?xml version="1.0" encoding="utf-8"?>
<calcChain xmlns="http://schemas.openxmlformats.org/spreadsheetml/2006/main">
  <c r="E12" i="28" l="1"/>
  <c r="E13" i="28"/>
  <c r="E14" i="28"/>
  <c r="E15" i="28"/>
  <c r="E16" i="28"/>
  <c r="E17" i="28"/>
  <c r="E18" i="28"/>
  <c r="E19" i="28"/>
  <c r="E20" i="28"/>
  <c r="E21" i="28"/>
  <c r="E22" i="28"/>
  <c r="E23" i="28"/>
  <c r="E11" i="28"/>
  <c r="C24" i="28"/>
  <c r="E24" i="28"/>
</calcChain>
</file>

<file path=xl/sharedStrings.xml><?xml version="1.0" encoding="utf-8"?>
<sst xmlns="http://schemas.openxmlformats.org/spreadsheetml/2006/main" count="34" uniqueCount="34">
  <si>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</si>
  <si>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</si>
  <si>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</si>
  <si>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</si>
  <si>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</si>
  <si>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</si>
  <si>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</si>
  <si>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</si>
  <si>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Գործավար</t>
  </si>
  <si>
    <t>Տնօրեն</t>
  </si>
  <si>
    <t>Դաստիարակ</t>
  </si>
  <si>
    <t>Երաժշտության դաստիարակ</t>
  </si>
  <si>
    <t>Գլխավոր հաշվապահ</t>
  </si>
  <si>
    <t>Բուժքույր</t>
  </si>
  <si>
    <t>Տնտեսվար</t>
  </si>
  <si>
    <t>Խոհարար</t>
  </si>
  <si>
    <t xml:space="preserve">Դաստիարակի օգնական  </t>
  </si>
  <si>
    <t>Պահակ</t>
  </si>
  <si>
    <t>Ընդամենը 
ամսական աշխատավարձը</t>
  </si>
  <si>
    <t>Հավաքարար</t>
  </si>
  <si>
    <t>Մեթոդիստ, ուսումնական գծով տնօրենի տեղակալ</t>
  </si>
  <si>
    <t>Ֆիզկուլտուրայի հրահանգիչ</t>
  </si>
  <si>
    <t>ՏՆՕՐԵՆ՝</t>
  </si>
  <si>
    <t xml:space="preserve">Հաստատված է </t>
  </si>
  <si>
    <t>__. __. 2023թ.</t>
  </si>
  <si>
    <t>հ. ______- Ա որոշմամբ</t>
  </si>
  <si>
    <t xml:space="preserve">Հավելված 67 </t>
  </si>
  <si>
    <t xml:space="preserve"> «ԵՐԵՎԱՆԻ Հ.18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</si>
  <si>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</si>
  <si>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</si>
  <si>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</si>
  <si>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</t>
  </si>
  <si>
    <t>ԳԼԽԱՎՈՐ ՀԱՇՎԱՊԱՀ՝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</si>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</sst>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##\ ###\ ##0"/>
  </numFmts>
  <fonts count="9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" fontId="3" fillId="4" borderId="0" xfId="2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6" fontId="3" fillId="4" borderId="0" xfId="2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left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6"/>
  <sheetViews>
    <sheetView tabSelected="1" view="pageBreakPreview" topLeftCell="A19" zoomScaleNormal="100" workbookViewId="0">
      <selection activeCell="E28" sqref="E28"/>
    </sheetView>
  </sheetViews>
  <sheetFormatPr defaultColWidth="8.85546875" defaultRowHeight="17.25" x14ac:dyDescent="0.2"/>
  <cols>
    <col min="1" max="1" width="5.7109375" style="1" customWidth="1"/>
    <col min="2" max="2" width="58.85546875" style="2" customWidth="1"/>
    <col min="3" max="3" width="16.5703125" style="2" bestFit="1" customWidth="1"/>
    <col min="4" max="4" width="18.5703125" style="1" customWidth="1"/>
    <col min="5" max="5" width="17.140625" style="1" customWidth="1"/>
    <col min="6" max="6" width="11.28515625" style="1" bestFit="1" customWidth="1"/>
    <col min="7" max="16384" width="8.85546875" style="1"/>
  </cols>
  <sheetData>
    <row r="1" spans="1:5" s="21" customFormat="1" ht="20.25" customHeight="1" x14ac:dyDescent="0.2">
      <c r="B1" s="22"/>
      <c r="C1" s="22"/>
      <c r="D1" s="48" t="s">
        <v>26</v>
      </c>
      <c r="E1" s="48"/>
    </row>
    <row r="2" spans="1:5" s="21" customFormat="1" ht="20.25" customHeight="1" x14ac:dyDescent="0.2">
      <c r="B2" s="22"/>
      <c r="C2" s="22"/>
      <c r="D2" s="48" t="s">
        <v>23</v>
      </c>
      <c r="E2" s="48"/>
    </row>
    <row r="3" spans="1:5" s="21" customFormat="1" ht="20.25" customHeight="1" x14ac:dyDescent="0.2">
      <c r="B3" s="22"/>
      <c r="C3" s="22"/>
      <c r="D3" s="48" t="s">
        <v>6</v>
      </c>
      <c r="E3" s="48"/>
    </row>
    <row r="4" spans="1:5" s="21" customFormat="1" ht="24.75" customHeight="1" x14ac:dyDescent="0.2">
      <c r="B4" s="22"/>
      <c r="C4" s="22"/>
      <c r="D4" s="20"/>
      <c r="E4" s="20" t="s">
        <v>24</v>
      </c>
    </row>
    <row r="5" spans="1:5" s="21" customFormat="1" ht="20.25" customHeight="1" x14ac:dyDescent="0.2">
      <c r="B5" s="22"/>
      <c r="C5" s="22"/>
      <c r="D5" s="20"/>
      <c r="E5" s="20" t="s">
        <v>25</v>
      </c>
    </row>
    <row r="6" spans="1:5" s="21" customFormat="1" ht="15" customHeight="1" x14ac:dyDescent="0.2">
      <c r="B6" s="22"/>
      <c r="C6" s="22"/>
    </row>
    <row r="7" spans="1:5" ht="36" customHeight="1" x14ac:dyDescent="0.2">
      <c r="A7" s="46" t="s">
        <v>27</v>
      </c>
      <c r="B7" s="46"/>
      <c r="C7" s="46"/>
      <c r="D7" s="46"/>
      <c r="E7" s="46"/>
    </row>
    <row r="8" spans="1:5" ht="28.5" customHeight="1" x14ac:dyDescent="0.2">
      <c r="A8" s="46" t="s">
        <v>5</v>
      </c>
      <c r="B8" s="46"/>
      <c r="C8" s="46"/>
      <c r="D8" s="46"/>
      <c r="E8" s="46"/>
    </row>
    <row r="9" spans="1:5" ht="18" customHeight="1" x14ac:dyDescent="0.3">
      <c r="A9" s="3"/>
      <c r="B9" s="4"/>
      <c r="C9" s="4"/>
      <c r="E9" s="5" t="s">
        <v>3</v>
      </c>
    </row>
    <row r="10" spans="1:5" s="15" customFormat="1" ht="74.25" customHeight="1" x14ac:dyDescent="0.2">
      <c r="A10" s="14" t="s">
        <v>1</v>
      </c>
      <c r="B10" s="14" t="s">
        <v>0</v>
      </c>
      <c r="C10" s="14" t="s">
        <v>2</v>
      </c>
      <c r="D10" s="14" t="s">
        <v>4</v>
      </c>
      <c r="E10" s="14" t="s">
        <v>18</v>
      </c>
    </row>
    <row r="11" spans="1:5" s="16" customFormat="1" ht="22.5" customHeight="1" x14ac:dyDescent="0.2">
      <c r="A11" s="11">
        <v>1</v>
      </c>
      <c r="B11" s="10" t="s">
        <v>9</v>
      </c>
      <c r="C11" s="44">
        <v>1</v>
      </c>
      <c r="D11" s="13">
        <v>172799.99999999997</v>
      </c>
      <c r="E11" s="13">
        <f>+D11*C11</f>
        <v>172799.99999999997</v>
      </c>
    </row>
    <row r="12" spans="1:5" s="16" customFormat="1" ht="22.5" customHeight="1" x14ac:dyDescent="0.2">
      <c r="A12" s="11">
        <v>2</v>
      </c>
      <c r="B12" s="10" t="s">
        <v>20</v>
      </c>
      <c r="C12" s="44">
        <v>0.5</v>
      </c>
      <c r="D12" s="13">
        <v>131600</v>
      </c>
      <c r="E12" s="13">
        <f t="shared" ref="E12:E23" si="0">+D12*C12</f>
        <v>65800</v>
      </c>
    </row>
    <row r="13" spans="1:5" ht="22.5" customHeight="1" x14ac:dyDescent="0.2">
      <c r="A13" s="11">
        <v>3</v>
      </c>
      <c r="B13" s="10" t="s">
        <v>12</v>
      </c>
      <c r="C13" s="44">
        <v>0.5</v>
      </c>
      <c r="D13" s="13">
        <v>127100</v>
      </c>
      <c r="E13" s="13">
        <f t="shared" si="0"/>
        <v>63550</v>
      </c>
    </row>
    <row r="14" spans="1:5" s="16" customFormat="1" ht="22.5" customHeight="1" x14ac:dyDescent="0.2">
      <c r="A14" s="11">
        <v>4</v>
      </c>
      <c r="B14" s="10" t="s">
        <v>10</v>
      </c>
      <c r="C14" s="44">
        <v>3.36</v>
      </c>
      <c r="D14" s="13">
        <v>128500</v>
      </c>
      <c r="E14" s="13">
        <f t="shared" si="0"/>
        <v>431760</v>
      </c>
    </row>
    <row r="15" spans="1:5" s="16" customFormat="1" ht="22.5" customHeight="1" x14ac:dyDescent="0.2">
      <c r="A15" s="11">
        <v>5</v>
      </c>
      <c r="B15" s="12" t="s">
        <v>11</v>
      </c>
      <c r="C15" s="45">
        <v>0.75</v>
      </c>
      <c r="D15" s="13">
        <v>128500</v>
      </c>
      <c r="E15" s="13">
        <f t="shared" si="0"/>
        <v>96375</v>
      </c>
    </row>
    <row r="16" spans="1:5" s="16" customFormat="1" ht="22.5" customHeight="1" x14ac:dyDescent="0.2">
      <c r="A16" s="11">
        <v>6</v>
      </c>
      <c r="B16" s="12" t="s">
        <v>21</v>
      </c>
      <c r="C16" s="45">
        <v>0.5</v>
      </c>
      <c r="D16" s="13">
        <v>128500</v>
      </c>
      <c r="E16" s="13">
        <f t="shared" si="0"/>
        <v>64250</v>
      </c>
    </row>
    <row r="17" spans="1:8" s="16" customFormat="1" ht="22.5" customHeight="1" x14ac:dyDescent="0.2">
      <c r="A17" s="11">
        <v>7</v>
      </c>
      <c r="B17" s="10" t="s">
        <v>16</v>
      </c>
      <c r="C17" s="44">
        <v>3</v>
      </c>
      <c r="D17" s="13">
        <v>122699.99999999999</v>
      </c>
      <c r="E17" s="13">
        <f t="shared" si="0"/>
        <v>368099.99999999994</v>
      </c>
      <c r="F17" s="17"/>
    </row>
    <row r="18" spans="1:8" s="16" customFormat="1" ht="22.5" customHeight="1" x14ac:dyDescent="0.2">
      <c r="A18" s="11">
        <v>8</v>
      </c>
      <c r="B18" s="10" t="s">
        <v>8</v>
      </c>
      <c r="C18" s="44">
        <v>0.5</v>
      </c>
      <c r="D18" s="13">
        <v>104399.99999999999</v>
      </c>
      <c r="E18" s="13">
        <f t="shared" si="0"/>
        <v>52199.999999999993</v>
      </c>
    </row>
    <row r="19" spans="1:8" s="16" customFormat="1" ht="22.5" customHeight="1" x14ac:dyDescent="0.2">
      <c r="A19" s="11">
        <v>9</v>
      </c>
      <c r="B19" s="10" t="s">
        <v>13</v>
      </c>
      <c r="C19" s="44">
        <v>1</v>
      </c>
      <c r="D19" s="13">
        <v>104399.99999999999</v>
      </c>
      <c r="E19" s="13">
        <f t="shared" si="0"/>
        <v>104399.99999999999</v>
      </c>
    </row>
    <row r="20" spans="1:8" s="16" customFormat="1" ht="22.5" customHeight="1" x14ac:dyDescent="0.2">
      <c r="A20" s="11">
        <v>10</v>
      </c>
      <c r="B20" s="10" t="s">
        <v>15</v>
      </c>
      <c r="C20" s="44">
        <v>1</v>
      </c>
      <c r="D20" s="13">
        <v>107100</v>
      </c>
      <c r="E20" s="13">
        <f t="shared" si="0"/>
        <v>107100</v>
      </c>
    </row>
    <row r="21" spans="1:8" s="16" customFormat="1" ht="22.5" customHeight="1" x14ac:dyDescent="0.2">
      <c r="A21" s="11">
        <v>11</v>
      </c>
      <c r="B21" s="10" t="s">
        <v>14</v>
      </c>
      <c r="C21" s="44">
        <v>0.5</v>
      </c>
      <c r="D21" s="13">
        <v>104399.99999999999</v>
      </c>
      <c r="E21" s="13">
        <f t="shared" si="0"/>
        <v>52199.999999999993</v>
      </c>
    </row>
    <row r="22" spans="1:8" s="16" customFormat="1" ht="22.5" customHeight="1" x14ac:dyDescent="0.2">
      <c r="A22" s="11">
        <v>12</v>
      </c>
      <c r="B22" s="10" t="s">
        <v>19</v>
      </c>
      <c r="C22" s="44">
        <v>0.5</v>
      </c>
      <c r="D22" s="13">
        <v>104399.99999999999</v>
      </c>
      <c r="E22" s="13">
        <f t="shared" si="0"/>
        <v>52199.999999999993</v>
      </c>
    </row>
    <row r="23" spans="1:8" ht="22.5" customHeight="1" x14ac:dyDescent="0.2">
      <c r="A23" s="11">
        <v>13</v>
      </c>
      <c r="B23" s="10" t="s">
        <v>17</v>
      </c>
      <c r="C23" s="44">
        <v>3</v>
      </c>
      <c r="D23" s="13">
        <v>104399.99999999999</v>
      </c>
      <c r="E23" s="13">
        <f t="shared" si="0"/>
        <v>313199.99999999994</v>
      </c>
    </row>
    <row r="24" spans="1:8" ht="29.25" customHeight="1" x14ac:dyDescent="0.2">
      <c r="A24" s="6"/>
      <c r="B24" s="6" t="s">
        <v>7</v>
      </c>
      <c r="C24" s="7">
        <f>SUM(C11:C23)</f>
        <v>16.11</v>
      </c>
      <c r="D24" s="9"/>
      <c r="E24" s="8">
        <f>SUM(E11:E23)</f>
        <v>1943935</v>
      </c>
      <c r="G24" s="18"/>
    </row>
    <row r="25" spans="1:8" s="29" customFormat="1" ht="11.25" customHeight="1" x14ac:dyDescent="0.2">
      <c r="A25" s="19"/>
      <c r="B25" s="23"/>
      <c r="C25" s="24"/>
      <c r="D25" s="25"/>
      <c r="E25" s="26"/>
      <c r="F25" s="27"/>
      <c r="G25" s="28"/>
      <c r="H25" s="27"/>
    </row>
    <row r="26" spans="1:8" s="29" customFormat="1" ht="38.25" customHeight="1" x14ac:dyDescent="0.2">
      <c r="A26" s="47" t="s">
        <v>28</v>
      </c>
      <c r="B26" s="47"/>
      <c r="C26" s="47"/>
      <c r="D26" s="47"/>
      <c r="E26" s="47"/>
      <c r="F26" s="27"/>
      <c r="G26" s="28"/>
      <c r="H26" s="27"/>
    </row>
    <row r="27" spans="1:8" s="29" customFormat="1" ht="13.5" x14ac:dyDescent="0.2">
      <c r="A27" s="30"/>
      <c r="B27" s="30"/>
      <c r="C27" s="30"/>
      <c r="F27" s="28"/>
      <c r="G27" s="28"/>
    </row>
    <row r="28" spans="1:8" s="31" customFormat="1" ht="78.75" customHeight="1" x14ac:dyDescent="0.2">
      <c r="B28" s="32" t="s">
        <v>29</v>
      </c>
      <c r="C28" s="33"/>
      <c r="D28" s="34" t="s">
        <v>30</v>
      </c>
    </row>
    <row r="29" spans="1:8" s="31" customFormat="1" x14ac:dyDescent="0.2">
      <c r="B29" s="32"/>
      <c r="C29" s="33"/>
      <c r="D29" s="34"/>
    </row>
    <row r="30" spans="1:8" s="35" customFormat="1" hidden="1" x14ac:dyDescent="0.2">
      <c r="B30" s="36" t="s">
        <v>22</v>
      </c>
      <c r="C30" s="37"/>
      <c r="D30" s="36"/>
      <c r="E30" s="38"/>
    </row>
    <row r="31" spans="1:8" s="31" customFormat="1" ht="15.75" hidden="1" customHeight="1" x14ac:dyDescent="0.2">
      <c r="A31" s="39"/>
      <c r="B31" s="40" t="s">
        <v>31</v>
      </c>
      <c r="C31" s="40"/>
      <c r="D31" s="41"/>
      <c r="E31" s="42"/>
    </row>
    <row r="32" spans="1:8" s="35" customFormat="1" hidden="1" x14ac:dyDescent="0.2">
      <c r="B32" s="36" t="s">
        <v>32</v>
      </c>
      <c r="C32" s="37"/>
      <c r="D32" s="36"/>
      <c r="E32" s="38"/>
    </row>
    <row r="33" spans="2:4" hidden="1" x14ac:dyDescent="0.2">
      <c r="C33" s="1"/>
    </row>
    <row r="34" spans="2:4" s="21" customFormat="1" ht="25.5" hidden="1" customHeight="1" x14ac:dyDescent="0.2">
      <c r="B34" s="43"/>
      <c r="C34" s="29" t="s">
        <v>33</v>
      </c>
      <c r="D34" s="43"/>
    </row>
    <row r="35" spans="2:4" hidden="1" x14ac:dyDescent="0.2"/>
    <row r="36" spans="2:4" hidden="1" x14ac:dyDescent="0.2"/>
  </sheetData>
  <mergeCells count="6">
    <mergeCell ref="A26:E26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89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dVYaDcE6VYlRP1lMfnd9z3DtXg7ne4e1pcEsH5gff/w=</DigestValue>
    </Reference>
    <Reference Type="http://www.w3.org/2000/09/xmldsig#Object" URI="#idOfficeObject">
      <DigestMethod Algorithm="http://www.w3.org/2001/04/xmlenc#sha256"/>
      <DigestValue>3HzNzEMwTnZVkj1RsXPqnWiPxXyX9dmGW7XvcaFUpKU=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Fh3P8kFlbVO9Z8o39OjE/Vg9xi1w7dgqnf8IfAaUB4Q=</DigestValue>
    </Reference>
    <Reference Type="http://www.w3.org/2000/09/xmldsig#Object" URI="#idValidSigLnImg">
      <DigestMethod Algorithm="http://www.w3.org/2001/04/xmlenc#sha256"/>
      <DigestValue>59w2NJs6kwN4PnJA4tHrjBPwpJP7mpkX7MISjHBb5go=</DigestValue>
    </Reference>
    <Reference Type="http://www.w3.org/2000/09/xmldsig#Object" URI="#idInvalidSigLnImg">
      <DigestMethod Algorithm="http://www.w3.org/2001/04/xmlenc#sha256"/>
      <DigestValue>J05BHbp1QiYYngIc4lcgCsp/6nZcYJj+r989pDTULfo=</DigestValue>
    </Reference>
  </SignedInfo>
  <SignatureValue>roQOcrdnySKMMA9S2d7Mu5Eg0MDZMubZ251/COvrSwzniJeY4JtE60bmz7IRYOrM9q2/DS46725u
eap+stgQ6xqvT2sFiel4anALiknjeNcxFS3TUGyj54X0nV5eIyNLK7bo43NSZgzMYlIkO8cm9loW
uKkCyOKF5PFgLjcfY0JGLJUUBV5E9C8jNC/8znIz1VB4e6p4X3xRGNinwiZxzNtD3MX8X4+omzYR
XmMLmPN10giVD85gYQpvY6Prs6zQX2T08/LrgQdp4qrT2dyL+a1ZAyLCGB+fZzQRbzLgn3Sk/C1m
rBnz2b33o3rXl0RxysKLbEn3Hyeqj6mpIqkSBw==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5C2eWOnPuTxQKtm73njYulkxfhIsc5vonuXH4D7YSJk=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ijRZ0CJ/rTGwZ+8dyd129kJpwMzpI+uq7aTM3DhA8Mo=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DgOcsDW8Gn+YOOOdx3i4uk77fOasRgBU7/3IqAzl4kA=</DigestValue>
      </Reference>
      <Reference URI="/xl/styles.xml?ContentType=application/vnd.openxmlformats-officedocument.spreadsheetml.styles+xml">
        <DigestMethod Algorithm="http://www.w3.org/2001/04/xmlenc#sha256"/>
        <DigestValue>f5tS6WuAAB2Cf8mQiSibTKFU8DdlRXi0liOJWbHdhV8=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C3BDKeUyMJ0MR96PbXZ0awk3e1fbAyKyYP4/d+04N0M=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NF+JkxAPGdW/T6a3HSDe4/54OvpXNZIwO5ZmywtKgIk=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2023-01-27T06:04:17Z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{9667DD64-6198-4E68-A067-435D5E616024}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2023-01-27T06:04:17Z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nPADjLzwHO/JZ13GJQdwjJzwA0DQr0AAAAANDn9QHQ5/UBdq7VbwAAAADAE0sJ/MjPAQAAAAAAAAAAAAAAAAAAAACw9fUBAAAAAAAAAAAAAAAAAAAAAAAAAAAAAAAAAAAAAAAAAAAAAAAASy8NRAAAAACoys8B6fuWdQAAzwEAAAAA9fuWdXhuykb1////AAAAAAAAAAAAAAAAkAEAABRvykZEyc8B3a/VdgAA6XY4yc8BAAAAAEDJzwEAAAAAAAAAAGG41HYAAAAACQAAAFjKzwFYys8BAAIAAPz///8BAAAAAAAAAAAAAAAAAAAAAAAAAAAAAACA4kY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xYKxcAAPUBvS17brcQvaR34Q1EED/8ASgCAADQB50BCAIAANAHnQFkAAAAnA3PAQgCAACgQysX4Fs6F1DASRcAAAAAAAAAAAAAnQECAAAAAAAAAEEAAAAAAJ0BfAKdAQAAAAD8AQAA/BOdAQAAAAAAAPUB+BOdAQAATHdgB88Brl5MdzBXKxeuXkx3AAAAAAAAAACgB/YBoAf2AXQHzwEfL29uAAD1AQAAAAD8AQAAhAfPAd0ub24AAAAABwAAAAAAAABhuNR2/AEAAAcAAACsCM8BrAjPAQACAAD8////AQAAAAAAAAAAAAAAAAAAAIDiR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RdQB88BNAnPAc78lnUNAQAAAAAAAJ0SCrgAAAAAOQEAAJwBAACArfUBAQAAABhN/hIAAAAAYPZ9FwAAAAD0XgEBwAJ+FwAAAABg9n0XsJKAbgMAAAC4koBuAQAAAPjX5RK8arNuvS17brcQvaR34Q1EED/8AaQIzwHp+5Z1AADPAQIAAAD1+5Z1nA3PAeD///8AAAAAAAAAAAAAAACQAQAAAAAAAQAAAABhAHIAaQBhAGwAAAAAAAAAAAAAAAAAAAAGAAAAAAAAAGG41HYAAAAABgAAAFQIzwFUCM8BAAIAAPz///8BAAAAAAAAAAAAAAAAAAAAgOJG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KCizwGtppd1pgwAAGCizwEqCyEgKgsgAAAAAAD/////pgxq//////9ADgAACmoKAFx+VRcAAAAAKgsg//////9ADgAAISABAOAGDhwAAAAAnD3mdnlElXUqCyEgVFtAFwEAAAD/////AAAAADTAYhfMps8BAAAAADTAYhcAAFoXikSVdeAGDhwqCyEgAQAAAFRbQBc0wGIXAAAAAAAAAAAqCyAAzKbPASoLIP//////QA4AACEgAQDgBg4cAAAAAI4kmXUqCyEgcJ+LHwkAAAD/////AAAAABAAAAADAQAAzAwAABwAAAEqCyEg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1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k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4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i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4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H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i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4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Jl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g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4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4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g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4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0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g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4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/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g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v4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+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g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4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+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g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4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L+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/g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v4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L+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/g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v4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L+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/g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v4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L+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/g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v4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L+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/g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v4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f+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/g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g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C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g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I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C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k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bFwAAAAcKDQcKDQcJDQ4WMShFrjFU1TJV1gECBAIDBAECBQoRKyZBowsTMZgfAAAAfqbJd6PIeqDCQFZ4JTd0Lk/HMVPSGy5uFiE4GypVJ0KnHjN9AAABIB8AAACcz+7S6ffb7fnC0t1haH0hMm8aLXIuT8ggOIwoRKslP58cK08AAAGYHwAAAMHg9P///////////+bm5k9SXjw/SzBRzTFU0y1NwSAyVzFGXwEBAkIfCA8mnM/u69/SvI9jt4tgjIR9FBosDBEjMVTUMlXWMVPRKUSeDxk4AAAAmB8AAADT6ff///////+Tk5MjK0krSbkvUcsuT8YVJFoTIFIrSbgtTcEQHEdeHwAAAJzP7vT6/bTa8kRleixHhy1Nwi5PxiQtTnBwcJKSki81SRwtZAgOI5gfAAAAweD02+35gsLqZ5q6Jz1jNEJyOUZ4qamp+/v7////wdPeVnCJAQECYR8AAACv1/Ho8/ubzu6CwuqMudS3u769vb3////////////L5fZymsABAgOYHwAAAK/X8fz9/uLx+snk9uTy+vz9/v///////////////8vl9nKawAECA4kfAAAAotHvtdryxOL1xOL1tdry0+r32+350+r3tdryxOL1pdPvc5rAAQIDmB8AAABpj7ZnjrZqj7Zqj7ZnjrZtkbdukrdtkbdnjrZqj7ZojrZ3rdUCAwTHHwAAAAAAAAAAAAAAAAAAAAAAAAAAAAAAAAAAAAAAAAAAAAAAAAAAAAAAAJgf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1TJzwA4y88BzvyWddxiUHcIyc8ANA0K9AAAAADQ5/UB0Of1AXau1W8AAAAAwBNLCfzIzwEAAAAAAAAAAAAAAAAAAAAAsPX1AQAAAAAAAAAAAAAAAAAAAAAAAAAAAAAAAAAAAAAAAAAAAAAAAEsvDUQAAAAAqMrPAen7lnUAAM8BAAAAAPX7lnV4bspG9f///wAAAAAAAAAAAAAAAJABAAAUb8pGRMnPAd2v1XYAAOl2OMnPAQAAAABAyc8BAAAAAAAAAABhuNR2AAAAAAkAAABYys8BWMrPAQACAAD8////AQAAAAAAAAAAAAAAAAAAAAAAAAAAAAAAgOJG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WCsXAAD1Ab0te263EL2kd+ENRBA//AEoAgAA0AedAQgCAADQB50BZAAAAJwNzwEIAgAAoEMrF+BbOhdQwEkXAAAAAAAAAAAAAJ0BAgAAAAAAAABBAAAAAACdAXwCnQEAAAAA/AEAAPwTnQEAAAAAAAD1AfgTnQEAAEx3YAfPAa5eTHcwVysXrl5MdwAAAAAAAAAAoAf2AaAH9gF0B88BHy9vbgAA9QEAAAAA/AEAAIQHzwHdLm9uAAAAAAcAAAAAAAAAYbjUdvwBAAAHAAAArAjPAawIzwEAAgAA/P///wEAAAAAAAAAAAAAAAAAAACA4k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UXUAfPATQJzwHO/JZ1DQEAAAAAAACdEgq4AAAAADkBAACcAQAAgK31AQEAAAAYTf4SAAAAAGD2fRcAAAAA9F4BAcACfhcAAAAAYPZ9F7CSgG4DAAAAuJKAbgEAAAD41+USvGqzbr0te263EL2kd+ENRBA//AGkCM8B6fuWdQAAzwECAAAA9fuWdZwNzwHg////AAAAAAAAAAAAAAAAkAEAAAAAAAEAAAAAYQByAGkAYQBsAAAAAAAAAAAAAAAAAAAABgAAAAAAAABhuNR2AAAAAAYAAABUCM8BVAjPAQACAAD8////AQAAAAAAAAAAAAAAAAAAAIDiR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s8BraaXdaYMAABgos8BSQshDkkLDgAAAAAAXk6NbqYMav//////QA4AAApqCgBcflUXAAAAAEkLDv//////QA4AACEOAQDgBg4cAAAAAJw95nZ5RJV1SQshDlRbQBcBAAAA/////wAAAADYg2IXzKbPAQAAAADYg2IXAADZH4pElXXgBg4cSQshDgEAAABUW0AX2INiFwAAAAAAAAAASQsOAMymzwFJCw7//////0AOAAAhDgEA4AYOHAAAAACOJJl1SQshDvCNER8RAAAA/////wAAAAAQAAAAAwEAAMwMAAAcAAABSQshD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9Q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5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+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4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+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B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4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+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ZQ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4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+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+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v4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L+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9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v4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L+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/w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v4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L+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/g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v4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L+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/g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v4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L+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/g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v4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L+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/g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v4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L+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/g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v4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L+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/g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v4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L+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/g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v4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L+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/g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f4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I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g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I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C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g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J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2023-01-16T12:36:50Z</cp:lastPrinted>
  <dcterms:created xsi:type="dcterms:W3CDTF">2001-09-02T08:43:23Z</dcterms:created>
  <dcterms:modified xsi:type="dcterms:W3CDTF">2023-01-18T10:45:10Z</dcterms:modified>
</cp:coreProperties>
</file>