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ak 75.0" sheetId="28" r:id="rId1"/>
  </sheets>
  <definedNames>
    <definedName name="_xlnm.Print_Area" localSheetId="0">'Hastiqacucak 75.0'!$A$1:$E$37</definedName>
  </definedNames>
  <calcPr calcId="152511"/>
</workbook>
</file>

<file path=xl/calcChain.xml><?xml version="1.0" encoding="utf-8"?>
<calcChain xmlns="http://schemas.openxmlformats.org/spreadsheetml/2006/main">
  <c r="E25" i="28" l="1"/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24" i="28"/>
  <c r="E26" i="28"/>
  <c r="E27" i="28"/>
  <c r="E28" i="28"/>
  <c r="E11" i="28"/>
  <c r="C29" i="28"/>
  <c r="E29" i="28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<sst xmlns="http://schemas.openxmlformats.org/spreadsheetml/2006/main" count="39" uniqueCount="39">
  <si>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</si>
  <si>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</si>
  <si>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</si>
  <si>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</si>
  <si>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</si>
  <si>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</si>
  <si>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</si>
  <si>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</t>
  </si>
  <si>
    <t>Բուժքույր</t>
  </si>
  <si>
    <t>Տնտեսվար</t>
  </si>
  <si>
    <t>Գործավար</t>
  </si>
  <si>
    <t>Խոհարար</t>
  </si>
  <si>
    <t>Օժանդակ բանվոր</t>
  </si>
  <si>
    <t>Դաստիարակ</t>
  </si>
  <si>
    <t>Երաժշտության  դաստիարակ</t>
  </si>
  <si>
    <t>Դաստիարակի օգնական</t>
  </si>
  <si>
    <t>Լվացարար</t>
  </si>
  <si>
    <t>Մեթոդիստ, ուսումնական գծով տնօրենի տեղակալ</t>
  </si>
  <si>
    <t>Ֆիզկուլտուրայի հրահանգիչ</t>
  </si>
  <si>
    <t xml:space="preserve">Խոհարարի օգնական </t>
  </si>
  <si>
    <t>Գլխավոր հաշվապահ</t>
  </si>
  <si>
    <t>Ընդամենն ամսական աշխատավարձը</t>
  </si>
  <si>
    <t>ԸՆԴԱՄԵՆԸ</t>
  </si>
  <si>
    <t>Հնոցապան (սեզոնային)</t>
  </si>
  <si>
    <t>Պահակ</t>
  </si>
  <si>
    <t>Պարուսույց</t>
  </si>
  <si>
    <t>ՏՆՕՐԵՆ՝</t>
  </si>
  <si>
    <t>Կ.Տ.</t>
  </si>
  <si>
    <t xml:space="preserve">Հաստատված է </t>
  </si>
  <si>
    <t>__. __. 2023թ.</t>
  </si>
  <si>
    <t>հ. ______- Ա որոշմամբ</t>
  </si>
  <si>
    <t xml:space="preserve">Հավելված 68 </t>
  </si>
  <si>
    <t xml:space="preserve"> «ԵՐԵՎԱՆԻ Հ.19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</si>
  <si>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</si>
  <si>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</si>
  <si>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</si>
  <si>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</si>
  <si>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</si>
  <si>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>Հավաքարար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</si>
</sst>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10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" fontId="4" fillId="4" borderId="0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4" borderId="0" xfId="2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7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left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23" zoomScaleNormal="100" zoomScaleSheetLayoutView="100" workbookViewId="0">
      <selection activeCell="E33" sqref="E33"/>
    </sheetView>
  </sheetViews>
  <sheetFormatPr defaultColWidth="8.85546875" defaultRowHeight="17.25" x14ac:dyDescent="0.2"/>
  <cols>
    <col min="1" max="1" width="6.85546875" style="1" customWidth="1"/>
    <col min="2" max="2" width="56.5703125" style="2" customWidth="1"/>
    <col min="3" max="3" width="14.42578125" style="2" customWidth="1"/>
    <col min="4" max="4" width="14.85546875" style="1" customWidth="1"/>
    <col min="5" max="5" width="17.5703125" style="1" customWidth="1"/>
    <col min="6" max="6" width="12.28515625" style="1" bestFit="1" customWidth="1"/>
    <col min="7" max="7" width="11.5703125" style="1" bestFit="1" customWidth="1"/>
    <col min="8" max="8" width="10.28515625" style="1" bestFit="1" customWidth="1"/>
    <col min="9" max="16384" width="8.85546875" style="1"/>
  </cols>
  <sheetData>
    <row r="1" spans="1:5" s="26" customFormat="1" ht="20.25" customHeight="1" x14ac:dyDescent="0.2">
      <c r="B1" s="27"/>
      <c r="C1" s="27"/>
      <c r="D1" s="55" t="s">
        <v>31</v>
      </c>
      <c r="E1" s="55"/>
    </row>
    <row r="2" spans="1:5" s="26" customFormat="1" ht="20.25" customHeight="1" x14ac:dyDescent="0.2">
      <c r="B2" s="27"/>
      <c r="C2" s="27"/>
      <c r="D2" s="55" t="s">
        <v>28</v>
      </c>
      <c r="E2" s="55"/>
    </row>
    <row r="3" spans="1:5" s="26" customFormat="1" ht="20.25" customHeight="1" x14ac:dyDescent="0.2">
      <c r="B3" s="27"/>
      <c r="C3" s="27"/>
      <c r="D3" s="55" t="s">
        <v>6</v>
      </c>
      <c r="E3" s="55"/>
    </row>
    <row r="4" spans="1:5" s="26" customFormat="1" ht="24.75" customHeight="1" x14ac:dyDescent="0.2">
      <c r="B4" s="27"/>
      <c r="C4" s="27"/>
      <c r="D4" s="25"/>
      <c r="E4" s="25" t="s">
        <v>29</v>
      </c>
    </row>
    <row r="5" spans="1:5" s="26" customFormat="1" ht="20.25" customHeight="1" x14ac:dyDescent="0.2">
      <c r="B5" s="27"/>
      <c r="C5" s="27"/>
      <c r="D5" s="25"/>
      <c r="E5" s="25" t="s">
        <v>30</v>
      </c>
    </row>
    <row r="6" spans="1:5" s="26" customFormat="1" ht="15" customHeight="1" x14ac:dyDescent="0.2">
      <c r="B6" s="27"/>
      <c r="C6" s="27"/>
    </row>
    <row r="7" spans="1:5" ht="41.25" customHeight="1" x14ac:dyDescent="0.2">
      <c r="A7" s="53" t="s">
        <v>32</v>
      </c>
      <c r="B7" s="53"/>
      <c r="C7" s="53"/>
      <c r="D7" s="53"/>
      <c r="E7" s="53"/>
    </row>
    <row r="8" spans="1:5" ht="23.25" customHeight="1" x14ac:dyDescent="0.2">
      <c r="A8" s="53" t="s">
        <v>5</v>
      </c>
      <c r="B8" s="53"/>
      <c r="C8" s="53"/>
      <c r="D8" s="53"/>
      <c r="E8" s="53"/>
    </row>
    <row r="9" spans="1:5" x14ac:dyDescent="0.3">
      <c r="A9" s="3"/>
      <c r="B9" s="4"/>
      <c r="C9" s="4"/>
      <c r="E9" s="5" t="s">
        <v>3</v>
      </c>
    </row>
    <row r="10" spans="1:5" s="23" customFormat="1" ht="70.5" customHeight="1" x14ac:dyDescent="0.2">
      <c r="A10" s="22" t="s">
        <v>1</v>
      </c>
      <c r="B10" s="22" t="s">
        <v>0</v>
      </c>
      <c r="C10" s="22" t="s">
        <v>2</v>
      </c>
      <c r="D10" s="22" t="s">
        <v>4</v>
      </c>
      <c r="E10" s="22" t="s">
        <v>21</v>
      </c>
    </row>
    <row r="11" spans="1:5" s="7" customFormat="1" ht="20.25" customHeight="1" x14ac:dyDescent="0.2">
      <c r="A11" s="10">
        <v>1</v>
      </c>
      <c r="B11" s="11" t="s">
        <v>7</v>
      </c>
      <c r="C11" s="49">
        <v>1</v>
      </c>
      <c r="D11" s="19">
        <v>172799.99999999997</v>
      </c>
      <c r="E11" s="20">
        <f>+D11*C11</f>
        <v>172799.99999999997</v>
      </c>
    </row>
    <row r="12" spans="1:5" s="7" customFormat="1" ht="20.25" customHeight="1" x14ac:dyDescent="0.2">
      <c r="A12" s="10">
        <v>2</v>
      </c>
      <c r="B12" s="11" t="s">
        <v>17</v>
      </c>
      <c r="C12" s="49">
        <v>1</v>
      </c>
      <c r="D12" s="19">
        <v>131600</v>
      </c>
      <c r="E12" s="20">
        <f t="shared" ref="E12:E28" si="0">+D12*C12</f>
        <v>131600</v>
      </c>
    </row>
    <row r="13" spans="1:5" s="6" customFormat="1" ht="20.25" customHeight="1" x14ac:dyDescent="0.2">
      <c r="A13" s="10">
        <v>3</v>
      </c>
      <c r="B13" s="11" t="s">
        <v>20</v>
      </c>
      <c r="C13" s="49">
        <v>1</v>
      </c>
      <c r="D13" s="19">
        <v>127100</v>
      </c>
      <c r="E13" s="20">
        <f t="shared" si="0"/>
        <v>127100</v>
      </c>
    </row>
    <row r="14" spans="1:5" s="7" customFormat="1" ht="20.25" customHeight="1" x14ac:dyDescent="0.2">
      <c r="A14" s="10">
        <v>4</v>
      </c>
      <c r="B14" s="11" t="s">
        <v>13</v>
      </c>
      <c r="C14" s="49">
        <v>6.72</v>
      </c>
      <c r="D14" s="19">
        <v>128500</v>
      </c>
      <c r="E14" s="20">
        <f t="shared" si="0"/>
        <v>863520</v>
      </c>
    </row>
    <row r="15" spans="1:5" s="7" customFormat="1" ht="20.25" customHeight="1" x14ac:dyDescent="0.2">
      <c r="A15" s="10">
        <v>5</v>
      </c>
      <c r="B15" s="11" t="s">
        <v>14</v>
      </c>
      <c r="C15" s="49">
        <v>1.5</v>
      </c>
      <c r="D15" s="19">
        <v>128500</v>
      </c>
      <c r="E15" s="20">
        <f t="shared" si="0"/>
        <v>192750</v>
      </c>
    </row>
    <row r="16" spans="1:5" s="7" customFormat="1" ht="20.25" customHeight="1" x14ac:dyDescent="0.2">
      <c r="A16" s="10">
        <v>6</v>
      </c>
      <c r="B16" s="11" t="s">
        <v>18</v>
      </c>
      <c r="C16" s="49">
        <v>1</v>
      </c>
      <c r="D16" s="19">
        <v>128500</v>
      </c>
      <c r="E16" s="20">
        <f t="shared" si="0"/>
        <v>128500</v>
      </c>
    </row>
    <row r="17" spans="1:8" s="8" customFormat="1" ht="20.25" customHeight="1" x14ac:dyDescent="0.2">
      <c r="A17" s="10">
        <v>7</v>
      </c>
      <c r="B17" s="12" t="s">
        <v>25</v>
      </c>
      <c r="C17" s="50">
        <v>1</v>
      </c>
      <c r="D17" s="19">
        <v>128500</v>
      </c>
      <c r="E17" s="20">
        <f t="shared" si="0"/>
        <v>128500</v>
      </c>
    </row>
    <row r="18" spans="1:8" s="7" customFormat="1" ht="20.25" customHeight="1" x14ac:dyDescent="0.2">
      <c r="A18" s="10">
        <v>8</v>
      </c>
      <c r="B18" s="11" t="s">
        <v>15</v>
      </c>
      <c r="C18" s="49">
        <v>6</v>
      </c>
      <c r="D18" s="19">
        <v>122699.99999999999</v>
      </c>
      <c r="E18" s="20">
        <f t="shared" si="0"/>
        <v>736199.99999999988</v>
      </c>
    </row>
    <row r="19" spans="1:8" s="7" customFormat="1" ht="20.25" customHeight="1" x14ac:dyDescent="0.2">
      <c r="A19" s="10">
        <v>9</v>
      </c>
      <c r="B19" s="11" t="s">
        <v>10</v>
      </c>
      <c r="C19" s="51">
        <v>1</v>
      </c>
      <c r="D19" s="19">
        <v>104399.99999999999</v>
      </c>
      <c r="E19" s="20">
        <f t="shared" si="0"/>
        <v>104399.99999999999</v>
      </c>
    </row>
    <row r="20" spans="1:8" s="7" customFormat="1" ht="20.25" customHeight="1" x14ac:dyDescent="0.2">
      <c r="A20" s="10">
        <v>10</v>
      </c>
      <c r="B20" s="11" t="s">
        <v>8</v>
      </c>
      <c r="C20" s="49">
        <v>1</v>
      </c>
      <c r="D20" s="19">
        <v>104399.99999999999</v>
      </c>
      <c r="E20" s="20">
        <f t="shared" si="0"/>
        <v>104399.99999999999</v>
      </c>
    </row>
    <row r="21" spans="1:8" s="7" customFormat="1" ht="20.25" customHeight="1" x14ac:dyDescent="0.2">
      <c r="A21" s="10">
        <v>11</v>
      </c>
      <c r="B21" s="11" t="s">
        <v>11</v>
      </c>
      <c r="C21" s="51">
        <v>1</v>
      </c>
      <c r="D21" s="19">
        <v>107100</v>
      </c>
      <c r="E21" s="20">
        <f t="shared" si="0"/>
        <v>107100</v>
      </c>
    </row>
    <row r="22" spans="1:8" s="7" customFormat="1" ht="20.25" customHeight="1" x14ac:dyDescent="0.2">
      <c r="A22" s="10">
        <v>12</v>
      </c>
      <c r="B22" s="13" t="s">
        <v>19</v>
      </c>
      <c r="C22" s="52">
        <v>1</v>
      </c>
      <c r="D22" s="19">
        <v>104399.99999999999</v>
      </c>
      <c r="E22" s="20">
        <f t="shared" si="0"/>
        <v>104399.99999999999</v>
      </c>
    </row>
    <row r="23" spans="1:8" s="7" customFormat="1" ht="20.25" customHeight="1" x14ac:dyDescent="0.2">
      <c r="A23" s="10">
        <v>13</v>
      </c>
      <c r="B23" s="11" t="s">
        <v>9</v>
      </c>
      <c r="C23" s="49">
        <v>1</v>
      </c>
      <c r="D23" s="19">
        <v>104399.99999999999</v>
      </c>
      <c r="E23" s="20">
        <f t="shared" si="0"/>
        <v>104399.99999999999</v>
      </c>
    </row>
    <row r="24" spans="1:8" s="7" customFormat="1" ht="20.25" customHeight="1" x14ac:dyDescent="0.2">
      <c r="A24" s="10">
        <v>14</v>
      </c>
      <c r="B24" s="11" t="s">
        <v>12</v>
      </c>
      <c r="C24" s="51">
        <v>1</v>
      </c>
      <c r="D24" s="19">
        <v>104399.99999999999</v>
      </c>
      <c r="E24" s="20">
        <f t="shared" si="0"/>
        <v>104399.99999999999</v>
      </c>
    </row>
    <row r="25" spans="1:8" s="7" customFormat="1" ht="20.25" customHeight="1" x14ac:dyDescent="0.2">
      <c r="A25" s="10">
        <v>15</v>
      </c>
      <c r="B25" s="11" t="s">
        <v>38</v>
      </c>
      <c r="C25" s="51">
        <v>0.5</v>
      </c>
      <c r="D25" s="19">
        <v>104399.99999999999</v>
      </c>
      <c r="E25" s="20">
        <f t="shared" ref="E25" si="1">+D25*C25</f>
        <v>52199.999999999993</v>
      </c>
    </row>
    <row r="26" spans="1:8" s="8" customFormat="1" ht="20.25" customHeight="1" x14ac:dyDescent="0.2">
      <c r="A26" s="10">
        <v>16</v>
      </c>
      <c r="B26" s="11" t="s">
        <v>16</v>
      </c>
      <c r="C26" s="50">
        <v>0.5</v>
      </c>
      <c r="D26" s="19">
        <v>107100</v>
      </c>
      <c r="E26" s="20">
        <f t="shared" si="0"/>
        <v>53550</v>
      </c>
    </row>
    <row r="27" spans="1:8" ht="20.25" customHeight="1" x14ac:dyDescent="0.2">
      <c r="A27" s="10">
        <v>17</v>
      </c>
      <c r="B27" s="14" t="s">
        <v>23</v>
      </c>
      <c r="C27" s="50">
        <v>4</v>
      </c>
      <c r="D27" s="19">
        <v>104399.99999999999</v>
      </c>
      <c r="E27" s="20">
        <f t="shared" si="0"/>
        <v>417599.99999999994</v>
      </c>
    </row>
    <row r="28" spans="1:8" ht="20.25" customHeight="1" x14ac:dyDescent="0.2">
      <c r="A28" s="10">
        <v>18</v>
      </c>
      <c r="B28" s="11" t="s">
        <v>24</v>
      </c>
      <c r="C28" s="49">
        <v>3</v>
      </c>
      <c r="D28" s="19">
        <v>104399.99999999999</v>
      </c>
      <c r="E28" s="20">
        <f t="shared" si="0"/>
        <v>313199.99999999994</v>
      </c>
    </row>
    <row r="29" spans="1:8" ht="25.5" customHeight="1" x14ac:dyDescent="0.2">
      <c r="A29" s="15"/>
      <c r="B29" s="16" t="s">
        <v>22</v>
      </c>
      <c r="C29" s="21">
        <f>SUM(C11:C28)</f>
        <v>33.22</v>
      </c>
      <c r="D29" s="17"/>
      <c r="E29" s="18">
        <f>SUM(E11:E28)</f>
        <v>3946620</v>
      </c>
      <c r="F29" s="9"/>
      <c r="G29" s="9"/>
    </row>
    <row r="30" spans="1:8" s="34" customFormat="1" ht="11.25" customHeight="1" x14ac:dyDescent="0.2">
      <c r="A30" s="24"/>
      <c r="B30" s="28"/>
      <c r="C30" s="29"/>
      <c r="D30" s="30"/>
      <c r="E30" s="31"/>
      <c r="F30" s="32"/>
      <c r="G30" s="33"/>
      <c r="H30" s="32"/>
    </row>
    <row r="31" spans="1:8" s="34" customFormat="1" ht="38.25" customHeight="1" x14ac:dyDescent="0.2">
      <c r="A31" s="54" t="s">
        <v>33</v>
      </c>
      <c r="B31" s="54"/>
      <c r="C31" s="54"/>
      <c r="D31" s="54"/>
      <c r="E31" s="54"/>
      <c r="F31" s="32"/>
      <c r="G31" s="33"/>
      <c r="H31" s="32"/>
    </row>
    <row r="32" spans="1:8" s="34" customFormat="1" ht="13.5" x14ac:dyDescent="0.2">
      <c r="A32" s="35"/>
      <c r="B32" s="35"/>
      <c r="C32" s="35"/>
      <c r="F32" s="33"/>
      <c r="G32" s="33"/>
    </row>
    <row r="33" spans="1:5" s="36" customFormat="1" ht="74.25" customHeight="1" x14ac:dyDescent="0.2">
      <c r="B33" s="37" t="s">
        <v>34</v>
      </c>
      <c r="C33" s="38"/>
      <c r="D33" s="39" t="s">
        <v>35</v>
      </c>
    </row>
    <row r="34" spans="1:5" s="36" customFormat="1" x14ac:dyDescent="0.2">
      <c r="B34" s="37"/>
      <c r="C34" s="38"/>
      <c r="D34" s="39"/>
    </row>
    <row r="35" spans="1:5" s="40" customFormat="1" hidden="1" x14ac:dyDescent="0.2">
      <c r="B35" s="41" t="s">
        <v>26</v>
      </c>
      <c r="C35" s="42"/>
      <c r="D35" s="41"/>
      <c r="E35" s="43"/>
    </row>
    <row r="36" spans="1:5" s="36" customFormat="1" ht="15.75" hidden="1" customHeight="1" x14ac:dyDescent="0.2">
      <c r="A36" s="44"/>
      <c r="B36" s="45" t="s">
        <v>36</v>
      </c>
      <c r="C36" s="45"/>
      <c r="D36" s="46"/>
      <c r="E36" s="47"/>
    </row>
    <row r="37" spans="1:5" s="40" customFormat="1" hidden="1" x14ac:dyDescent="0.2">
      <c r="B37" s="41" t="s">
        <v>37</v>
      </c>
      <c r="C37" s="42"/>
      <c r="D37" s="41"/>
      <c r="E37" s="43"/>
    </row>
    <row r="38" spans="1:5" hidden="1" x14ac:dyDescent="0.2">
      <c r="C38" s="1"/>
    </row>
    <row r="39" spans="1:5" s="26" customFormat="1" ht="25.5" hidden="1" customHeight="1" x14ac:dyDescent="0.2">
      <c r="B39" s="48"/>
      <c r="C39" s="34" t="s">
        <v>27</v>
      </c>
      <c r="D39" s="48"/>
    </row>
    <row r="40" spans="1:5" hidden="1" x14ac:dyDescent="0.2"/>
  </sheetData>
  <mergeCells count="6">
    <mergeCell ref="A31:E31"/>
    <mergeCell ref="A7:E7"/>
    <mergeCell ref="A8:E8"/>
    <mergeCell ref="D1:E1"/>
    <mergeCell ref="D2:E2"/>
    <mergeCell ref="D3:E3"/>
  </mergeCells>
  <pageMargins left="0.19685039370078741" right="0.19685039370078741" top="0.15748031496062992" bottom="0.15748031496062992" header="0.19685039370078741" footer="0.15748031496062992"/>
  <pageSetup scale="9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kduTDTBfMebf3BhAr3fI29sggHk7hrhhqE7WsX3W1vc=</DigestValue>
    </Reference>
    <Reference Type="http://www.w3.org/2000/09/xmldsig#Object" URI="#idOfficeObject">
      <DigestMethod Algorithm="http://www.w3.org/2001/04/xmlenc#sha256"/>
      <DigestValue>Kth1FSP29+SccqCisZUqKPU1YLA4aTmYaiFKh6u4qB8=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3LL0a/CFWPhm4OIErbbbb3Cyc7M7mEuDkaA7d5RwKxU=</DigestValue>
    </Reference>
    <Reference Type="http://www.w3.org/2000/09/xmldsig#Object" URI="#idValidSigLnImg">
      <DigestMethod Algorithm="http://www.w3.org/2001/04/xmlenc#sha256"/>
      <DigestValue>cPOjK8AFbk5CiWvQvuDZj3fbdJh9RyuuB+e1Xik9Rs0=</DigestValue>
    </Reference>
    <Reference Type="http://www.w3.org/2000/09/xmldsig#Object" URI="#idInvalidSigLnImg">
      <DigestMethod Algorithm="http://www.w3.org/2001/04/xmlenc#sha256"/>
      <DigestValue>5gTj17GKEniy+NtIh1/YkkvStpNA4OLhyNM4CMzePEM=</DigestValue>
    </Reference>
  </SignedInfo>
  <SignatureValue>bK/WfaPyEFidnCueY2GezWJP5oifkM00IbMegNuVXGSG2ejoHQFHqUDyFjfjss6hQga3wPuxwNOx
941+bFJ07O7Z1KR4m+b83NoR6N2cc6PnI7WXeeV1C8WqZr8iZGXTCkMzVrJ2zA98ZNyNDLkof0H6
LDBN9+JVv9B1y/Y3auOZsK7Sbmfa6NH3lIOVZ9hSghZKaPe+sj7p6p9j37a+29eyo+eImYy1eqt7
k8QA1EzZlUZKjK+TwS1smr5erMo5/1xJRa1SLn7561zbadnJ9DeZjeV3Rx9EqnjWyDsLH9OTq0H5
iQmURuwnDxai0OlNqe+aW7CXkLi5o36GmBcgag==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qtig1q0hj4f0rgHn8MCiPS51ukSmkjFRXQOOqMj/pO0=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gk54DMOj0jkm1fguv62f4/OVS3taVbwjxuh7s/ugCz0=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flR7pX879zxRPMU1YrSYlQXCZI1nMufE8vRcZCYJMi8=</DigestValue>
      </Reference>
      <Reference URI="/xl/styles.xml?ContentType=application/vnd.openxmlformats-officedocument.spreadsheetml.styles+xml">
        <DigestMethod Algorithm="http://www.w3.org/2001/04/xmlenc#sha256"/>
        <DigestValue>wP7jWeJhhgbCSbNH4B+c48MTsYL+WOB3hS1YM6EjLTQ=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SfSYw2pTIZEIJkhapTZzPpJXD6BjeLe4blTXXvKa2AA=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/fp3BU2DiYYxmHktxsRXMNM4nMnFF92tSIWwKMA+yTE=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{15355C55-92B8-46DB-AEBB-34EAE5AAEDFE}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2023-01-27T06:04:31Z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PH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EbDiEwGw4wAAAAAAD/////pgxq//////9ADgAACmoKAFx+VRcAAAAAGw4w//////9ADgAAITABAOAGvBoAAAAAnD3mdnlElXUbDiEwVFtAFwEAAAD/////AAAAACyAYhfMps8BAAAAACyAYhcAAEMfikSVdeAGvBobDiEwAQAAAFRbQBcsgGIXAAAAAAAAAAAbDjAAzKbPARsOMP//////QA4AACEwAQDgBrwaAAAAAI4kmXUbDiEwCAdtHwkAAAD/////AAAAABAAAAADAQAAzAwAABwAAAEbDiEw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xBAhwcQQwQAAAAAAXk6NbqYMav//////QA4AAApqCgBcflUXAAAAAMQQwf//////QA4AACHBAQDgBrwaAAAAAJw95nZ5RJV1xBAhwVRbQBcBAAAA/////wAAAACoA2EXzKbPAQAAAACoA2EXAABDH4pElXXgBrwaxBAhwQEAAABUW0AXqANhFwAAAAAAAAAAxBDBAMymzwHEEMH//////0AOAAAhwQEA4Aa8GgAAAACOJJl1xBAhwbiAdR8RAAAA/////wAAAAAQAAAAAwEAAMwMAAAcAAABxBAhw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2023-01-18T10:46:38Z</cp:lastPrinted>
  <dcterms:created xsi:type="dcterms:W3CDTF">2001-09-02T08:43:23Z</dcterms:created>
  <dcterms:modified xsi:type="dcterms:W3CDTF">2023-01-18T10:55:42Z</dcterms:modified>
</cp:coreProperties>
</file>