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Kentron+\"/>
    </mc:Choice>
  </mc:AlternateContent>
  <bookViews>
    <workbookView xWindow="0" yWindow="0" windowWidth="21600" windowHeight="9735"/>
  </bookViews>
  <sheets>
    <sheet name="Hastiqacucak 75.0" sheetId="30" r:id="rId1"/>
  </sheets>
  <definedNames>
    <definedName name="_xlnm.Print_Area" localSheetId="0">'Hastiqacucak 75.0'!$A$1:$E$34</definedName>
  </definedNames>
  <calcPr calcId="152511"/>
</workbook>
</file>

<file path=xl/calcChain.xml><?xml version="1.0" encoding="utf-8"?>
<calcChain xmlns="http://schemas.openxmlformats.org/spreadsheetml/2006/main">
  <c r="E12" i="30" l="1"/>
  <c r="E13" i="30"/>
  <c r="E14" i="30"/>
  <c r="E26" i="30" s="1"/>
  <c r="E15" i="30"/>
  <c r="E16" i="30"/>
  <c r="E17" i="30"/>
  <c r="E18" i="30"/>
  <c r="E19" i="30"/>
  <c r="E20" i="30"/>
  <c r="E21" i="30"/>
  <c r="E22" i="30"/>
  <c r="E23" i="30"/>
  <c r="E24" i="30"/>
  <c r="E25" i="30"/>
  <c r="E11" i="30"/>
  <c r="C26" i="30"/>
</calcChain>
</file>

<file path=xl/sharedStrings.xml><?xml version="1.0" encoding="utf-8"?>
<sst xmlns="http://schemas.openxmlformats.org/spreadsheetml/2006/main" count="38" uniqueCount="38">
  <si>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</si>
  <si>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</si>
  <si>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</si>
  <si>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</si>
  <si>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</si>
  <si>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</si>
  <si>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Երևանի քաղաքապետի</t>
  </si>
  <si>
    <t>Տնօրեն</t>
  </si>
  <si>
    <t>Դաստիարակ</t>
  </si>
  <si>
    <t>Խոհարար</t>
  </si>
  <si>
    <t>Բուժքույր</t>
  </si>
  <si>
    <t>Տնտեսվար</t>
  </si>
  <si>
    <t>Գործավար</t>
  </si>
  <si>
    <t>Հավաքարար</t>
  </si>
  <si>
    <t>Երաժշտության դաստիարակ</t>
  </si>
  <si>
    <t>Դաստիարակի օգնական</t>
  </si>
  <si>
    <t>ԸՆԴԱՄԵՆԸ</t>
  </si>
  <si>
    <t>Ֆիզկուլտուրայի հրահանգիչ</t>
  </si>
  <si>
    <t xml:space="preserve">Պահակ </t>
  </si>
  <si>
    <t>Դռնապան</t>
  </si>
  <si>
    <t>Ընդամենը
 ամսական
 աշխատավարձը</t>
  </si>
  <si>
    <t>Գլխավոր հաշվապահ</t>
  </si>
  <si>
    <t>Մեթոդիստ, ուսումնական գծով տնօրենի տեղակալ</t>
  </si>
  <si>
    <t>Խոհարարի օգնական</t>
  </si>
  <si>
    <t>ՏՆՕՐԵՆ՝</t>
  </si>
  <si>
    <t>Կ.Տ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</si>
  <si>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</si>
  <si>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</si>
  <si>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</si>
  <si>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</si>
  <si>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</si>
  <si>
    <t>ԵՐԵՎԱՆԻ ՔԱՂԱՔԱՊԵՏԱՐԱՆԻ 
ԱՇԽԱՏԱԿԱԶՄԻ ՔԱՐՏՈՒՂԱՐ՝</t>
  </si>
  <si>
    <t xml:space="preserve">    Դ. ՀԱՄԲԱՐՅԱՆ</t>
  </si>
  <si>
    <t xml:space="preserve">Հաստատված է </t>
  </si>
  <si>
    <t>__. __. 2023թ.</t>
  </si>
  <si>
    <t>հ. ______- Ա որոշմամբ</t>
  </si>
  <si>
    <t>Հավելված 51</t>
  </si>
  <si>
    <t xml:space="preserve"> «ԵՐԵՎԱՆԻ Հ.2 ՄՍՈՒՐ-ՄԱՆԿԱՊԱՐՏԵԶ» ՀԱՄԱՅՆՔԱՅԻՆ ՈՉ ԱՌԵՎՏՐԱՅԻՆ ԿԱԶՄԱԿԵՐՊՈՒԹՅԱՆ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</si>
</sst>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##\ ###\ ##0"/>
  </numFmts>
  <fonts count="11" x14ac:knownFonts="1">
    <font>
      <sz val="10"/>
      <name val="Arial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GHEA Grapalat"/>
      <family val="3"/>
    </font>
    <font>
      <b/>
      <sz val="1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/>
    <xf numFmtId="0" fontId="1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0" fontId="5" fillId="0" borderId="0" xfId="0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3" fillId="0" borderId="0" xfId="2" applyFont="1" applyAlignment="1">
      <alignment horizontal="left" vertical="center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" fontId="4" fillId="4" borderId="0" xfId="2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/>
    </xf>
    <xf numFmtId="165" fontId="4" fillId="4" borderId="0" xfId="2" applyNumberFormat="1" applyFont="1" applyFill="1" applyBorder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left" vertical="center" wrapText="1"/>
    </xf>
    <xf numFmtId="0" fontId="4" fillId="0" borderId="0" xfId="2" applyFont="1" applyFill="1" applyAlignment="1">
      <alignment horizontal="left" vertical="center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3" applyFont="1" applyFill="1" applyAlignment="1">
      <alignment horizontal="right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right" vertical="center"/>
    </xf>
  </cellXfs>
  <cellStyles count="4">
    <cellStyle name="Normal" xfId="0" builtinId="0"/>
    <cellStyle name="Normal 2 3" xfId="1"/>
    <cellStyle name="Normal 6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"/>
  <sheetViews>
    <sheetView tabSelected="1" view="pageBreakPreview" zoomScaleNormal="100" workbookViewId="0">
      <selection activeCell="B25" sqref="B25"/>
    </sheetView>
  </sheetViews>
  <sheetFormatPr defaultColWidth="8.85546875" defaultRowHeight="17.25" x14ac:dyDescent="0.2"/>
  <cols>
    <col min="1" max="1" width="6.7109375" style="1" customWidth="1"/>
    <col min="2" max="2" width="58.85546875" style="11" customWidth="1"/>
    <col min="3" max="3" width="15.42578125" style="11" customWidth="1"/>
    <col min="4" max="4" width="13.85546875" style="1" customWidth="1"/>
    <col min="5" max="5" width="17.140625" style="1" customWidth="1"/>
    <col min="6" max="6" width="11.85546875" style="1" bestFit="1" customWidth="1"/>
    <col min="7" max="7" width="9.42578125" style="1" bestFit="1" customWidth="1"/>
    <col min="8" max="16384" width="8.85546875" style="1"/>
  </cols>
  <sheetData>
    <row r="1" spans="1:5" s="39" customFormat="1" x14ac:dyDescent="0.2">
      <c r="B1" s="44"/>
      <c r="C1" s="44"/>
      <c r="D1" s="48" t="s">
        <v>36</v>
      </c>
      <c r="E1" s="48"/>
    </row>
    <row r="2" spans="1:5" s="39" customFormat="1" x14ac:dyDescent="0.2">
      <c r="B2" s="44"/>
      <c r="C2" s="44"/>
      <c r="D2" s="48" t="s">
        <v>33</v>
      </c>
      <c r="E2" s="48"/>
    </row>
    <row r="3" spans="1:5" s="39" customFormat="1" x14ac:dyDescent="0.2">
      <c r="B3" s="44"/>
      <c r="C3" s="44"/>
      <c r="D3" s="48" t="s">
        <v>6</v>
      </c>
      <c r="E3" s="48"/>
    </row>
    <row r="4" spans="1:5" s="39" customFormat="1" ht="24.75" customHeight="1" x14ac:dyDescent="0.2">
      <c r="B4" s="44"/>
      <c r="C4" s="44"/>
      <c r="D4" s="18"/>
      <c r="E4" s="18" t="s">
        <v>34</v>
      </c>
    </row>
    <row r="5" spans="1:5" s="39" customFormat="1" ht="20.25" customHeight="1" x14ac:dyDescent="0.2">
      <c r="B5" s="44"/>
      <c r="C5" s="44"/>
      <c r="D5" s="18"/>
      <c r="E5" s="18" t="s">
        <v>35</v>
      </c>
    </row>
    <row r="6" spans="1:5" s="39" customFormat="1" ht="15" customHeight="1" x14ac:dyDescent="0.2">
      <c r="B6" s="44"/>
      <c r="C6" s="44"/>
    </row>
    <row r="7" spans="1:5" ht="36.75" customHeight="1" x14ac:dyDescent="0.2">
      <c r="A7" s="46" t="s">
        <v>37</v>
      </c>
      <c r="B7" s="46"/>
      <c r="C7" s="46"/>
      <c r="D7" s="46"/>
      <c r="E7" s="46"/>
    </row>
    <row r="8" spans="1:5" ht="21" customHeight="1" x14ac:dyDescent="0.2">
      <c r="A8" s="46" t="s">
        <v>5</v>
      </c>
      <c r="B8" s="46"/>
      <c r="C8" s="46"/>
      <c r="D8" s="46"/>
      <c r="E8" s="46"/>
    </row>
    <row r="9" spans="1:5" ht="16.5" customHeight="1" x14ac:dyDescent="0.3">
      <c r="A9" s="2"/>
      <c r="B9" s="3"/>
      <c r="C9" s="3"/>
      <c r="E9" s="4" t="s">
        <v>3</v>
      </c>
    </row>
    <row r="10" spans="1:5" s="13" customFormat="1" ht="74.25" customHeight="1" x14ac:dyDescent="0.2">
      <c r="A10" s="12" t="s">
        <v>1</v>
      </c>
      <c r="B10" s="12" t="s">
        <v>0</v>
      </c>
      <c r="C10" s="12" t="s">
        <v>2</v>
      </c>
      <c r="D10" s="12" t="s">
        <v>4</v>
      </c>
      <c r="E10" s="12" t="s">
        <v>20</v>
      </c>
    </row>
    <row r="11" spans="1:5" s="15" customFormat="1" ht="26.25" customHeight="1" x14ac:dyDescent="0.2">
      <c r="A11" s="5">
        <v>1</v>
      </c>
      <c r="B11" s="6" t="s">
        <v>7</v>
      </c>
      <c r="C11" s="45">
        <v>1</v>
      </c>
      <c r="D11" s="14">
        <v>172799.99999999997</v>
      </c>
      <c r="E11" s="14">
        <f>+D11*C11</f>
        <v>172799.99999999997</v>
      </c>
    </row>
    <row r="12" spans="1:5" s="15" customFormat="1" ht="26.25" customHeight="1" x14ac:dyDescent="0.2">
      <c r="A12" s="5">
        <v>2</v>
      </c>
      <c r="B12" s="6" t="s">
        <v>22</v>
      </c>
      <c r="C12" s="45">
        <v>1</v>
      </c>
      <c r="D12" s="14">
        <v>131600</v>
      </c>
      <c r="E12" s="14">
        <f t="shared" ref="E12:E25" si="0">+D12*C12</f>
        <v>131600</v>
      </c>
    </row>
    <row r="13" spans="1:5" ht="26.25" customHeight="1" x14ac:dyDescent="0.2">
      <c r="A13" s="5">
        <v>3</v>
      </c>
      <c r="B13" s="6" t="s">
        <v>21</v>
      </c>
      <c r="C13" s="45">
        <v>1</v>
      </c>
      <c r="D13" s="14">
        <v>127100</v>
      </c>
      <c r="E13" s="14">
        <f t="shared" si="0"/>
        <v>127100</v>
      </c>
    </row>
    <row r="14" spans="1:5" s="15" customFormat="1" ht="26.25" customHeight="1" x14ac:dyDescent="0.2">
      <c r="A14" s="5">
        <v>4</v>
      </c>
      <c r="B14" s="6" t="s">
        <v>8</v>
      </c>
      <c r="C14" s="45">
        <v>8.9600000000000009</v>
      </c>
      <c r="D14" s="14">
        <v>128500</v>
      </c>
      <c r="E14" s="14">
        <f t="shared" si="0"/>
        <v>1151360</v>
      </c>
    </row>
    <row r="15" spans="1:5" s="15" customFormat="1" ht="26.25" customHeight="1" x14ac:dyDescent="0.2">
      <c r="A15" s="5">
        <v>5</v>
      </c>
      <c r="B15" s="6" t="s">
        <v>14</v>
      </c>
      <c r="C15" s="45">
        <v>2</v>
      </c>
      <c r="D15" s="14">
        <v>128500</v>
      </c>
      <c r="E15" s="14">
        <f t="shared" si="0"/>
        <v>257000</v>
      </c>
    </row>
    <row r="16" spans="1:5" s="15" customFormat="1" ht="26.25" customHeight="1" x14ac:dyDescent="0.2">
      <c r="A16" s="5">
        <v>6</v>
      </c>
      <c r="B16" s="6" t="s">
        <v>17</v>
      </c>
      <c r="C16" s="45">
        <v>1.25</v>
      </c>
      <c r="D16" s="14">
        <v>128500</v>
      </c>
      <c r="E16" s="14">
        <f t="shared" si="0"/>
        <v>160625</v>
      </c>
    </row>
    <row r="17" spans="1:8" s="15" customFormat="1" ht="26.25" customHeight="1" x14ac:dyDescent="0.2">
      <c r="A17" s="5">
        <v>7</v>
      </c>
      <c r="B17" s="6" t="s">
        <v>15</v>
      </c>
      <c r="C17" s="45">
        <v>8</v>
      </c>
      <c r="D17" s="14">
        <v>122699.99999999999</v>
      </c>
      <c r="E17" s="14">
        <f t="shared" si="0"/>
        <v>981599.99999999988</v>
      </c>
    </row>
    <row r="18" spans="1:8" s="15" customFormat="1" ht="26.25" customHeight="1" x14ac:dyDescent="0.2">
      <c r="A18" s="5">
        <v>8</v>
      </c>
      <c r="B18" s="6" t="s">
        <v>12</v>
      </c>
      <c r="C18" s="45">
        <v>1</v>
      </c>
      <c r="D18" s="14">
        <v>104399.99999999999</v>
      </c>
      <c r="E18" s="14">
        <f t="shared" si="0"/>
        <v>104399.99999999999</v>
      </c>
    </row>
    <row r="19" spans="1:8" s="15" customFormat="1" ht="26.25" customHeight="1" x14ac:dyDescent="0.2">
      <c r="A19" s="5">
        <v>9</v>
      </c>
      <c r="B19" s="6" t="s">
        <v>10</v>
      </c>
      <c r="C19" s="45">
        <v>1.5</v>
      </c>
      <c r="D19" s="14">
        <v>104399.99999999999</v>
      </c>
      <c r="E19" s="14">
        <f t="shared" si="0"/>
        <v>156599.99999999997</v>
      </c>
    </row>
    <row r="20" spans="1:8" s="15" customFormat="1" ht="26.25" customHeight="1" x14ac:dyDescent="0.2">
      <c r="A20" s="5">
        <v>10</v>
      </c>
      <c r="B20" s="6" t="s">
        <v>9</v>
      </c>
      <c r="C20" s="45">
        <v>2</v>
      </c>
      <c r="D20" s="14">
        <v>107100</v>
      </c>
      <c r="E20" s="14">
        <f t="shared" si="0"/>
        <v>214200</v>
      </c>
    </row>
    <row r="21" spans="1:8" s="15" customFormat="1" ht="26.25" customHeight="1" x14ac:dyDescent="0.2">
      <c r="A21" s="5">
        <v>11</v>
      </c>
      <c r="B21" s="6" t="s">
        <v>23</v>
      </c>
      <c r="C21" s="45">
        <v>0.5</v>
      </c>
      <c r="D21" s="14">
        <v>104399.99999999999</v>
      </c>
      <c r="E21" s="14">
        <f t="shared" si="0"/>
        <v>52199.999999999993</v>
      </c>
    </row>
    <row r="22" spans="1:8" s="15" customFormat="1" ht="26.25" customHeight="1" x14ac:dyDescent="0.2">
      <c r="A22" s="5">
        <v>12</v>
      </c>
      <c r="B22" s="6" t="s">
        <v>11</v>
      </c>
      <c r="C22" s="45">
        <v>1</v>
      </c>
      <c r="D22" s="14">
        <v>104399.99999999999</v>
      </c>
      <c r="E22" s="14">
        <f t="shared" si="0"/>
        <v>104399.99999999999</v>
      </c>
    </row>
    <row r="23" spans="1:8" s="15" customFormat="1" ht="26.25" customHeight="1" x14ac:dyDescent="0.2">
      <c r="A23" s="5">
        <v>13</v>
      </c>
      <c r="B23" s="6" t="s">
        <v>19</v>
      </c>
      <c r="C23" s="45">
        <v>1</v>
      </c>
      <c r="D23" s="14">
        <v>104399.99999999999</v>
      </c>
      <c r="E23" s="14">
        <f t="shared" si="0"/>
        <v>104399.99999999999</v>
      </c>
    </row>
    <row r="24" spans="1:8" s="15" customFormat="1" ht="26.25" customHeight="1" x14ac:dyDescent="0.2">
      <c r="A24" s="5">
        <v>14</v>
      </c>
      <c r="B24" s="6" t="s">
        <v>13</v>
      </c>
      <c r="C24" s="45">
        <v>1</v>
      </c>
      <c r="D24" s="14">
        <v>104399.99999999999</v>
      </c>
      <c r="E24" s="14">
        <f t="shared" si="0"/>
        <v>104399.99999999999</v>
      </c>
    </row>
    <row r="25" spans="1:8" ht="26.25" customHeight="1" x14ac:dyDescent="0.2">
      <c r="A25" s="5">
        <v>15</v>
      </c>
      <c r="B25" s="6" t="s">
        <v>18</v>
      </c>
      <c r="C25" s="45">
        <v>3</v>
      </c>
      <c r="D25" s="14">
        <v>104399.99999999999</v>
      </c>
      <c r="E25" s="14">
        <f t="shared" si="0"/>
        <v>313199.99999999994</v>
      </c>
    </row>
    <row r="26" spans="1:8" ht="28.5" customHeight="1" x14ac:dyDescent="0.2">
      <c r="A26" s="7"/>
      <c r="B26" s="7" t="s">
        <v>16</v>
      </c>
      <c r="C26" s="8">
        <f>SUM(C11:C25)</f>
        <v>34.21</v>
      </c>
      <c r="D26" s="9"/>
      <c r="E26" s="9">
        <f>SUM(E11:E25)</f>
        <v>4135885</v>
      </c>
      <c r="F26" s="10"/>
      <c r="G26" s="17"/>
    </row>
    <row r="27" spans="1:8" s="19" customFormat="1" ht="11.25" customHeight="1" x14ac:dyDescent="0.2">
      <c r="A27" s="16"/>
      <c r="B27" s="29"/>
      <c r="C27" s="30"/>
      <c r="D27" s="31"/>
      <c r="E27" s="32"/>
      <c r="F27" s="33"/>
      <c r="G27" s="34"/>
      <c r="H27" s="33"/>
    </row>
    <row r="28" spans="1:8" s="19" customFormat="1" ht="38.25" customHeight="1" x14ac:dyDescent="0.2">
      <c r="A28" s="47" t="s">
        <v>26</v>
      </c>
      <c r="B28" s="47"/>
      <c r="C28" s="47"/>
      <c r="D28" s="47"/>
      <c r="E28" s="47"/>
      <c r="F28" s="33"/>
      <c r="G28" s="34"/>
      <c r="H28" s="33"/>
    </row>
    <row r="29" spans="1:8" s="19" customFormat="1" ht="13.5" x14ac:dyDescent="0.2">
      <c r="A29" s="35"/>
      <c r="B29" s="35"/>
      <c r="C29" s="35"/>
      <c r="F29" s="34"/>
      <c r="G29" s="34"/>
    </row>
    <row r="30" spans="1:8" s="28" customFormat="1" ht="66" customHeight="1" x14ac:dyDescent="0.2">
      <c r="B30" s="36" t="s">
        <v>27</v>
      </c>
      <c r="C30" s="24"/>
      <c r="D30" s="37" t="s">
        <v>28</v>
      </c>
    </row>
    <row r="31" spans="1:8" s="28" customFormat="1" x14ac:dyDescent="0.2">
      <c r="B31" s="36"/>
      <c r="C31" s="24"/>
      <c r="D31" s="37"/>
    </row>
    <row r="32" spans="1:8" s="20" customFormat="1" hidden="1" x14ac:dyDescent="0.2">
      <c r="B32" s="22" t="s">
        <v>24</v>
      </c>
      <c r="C32" s="38"/>
      <c r="D32" s="22"/>
      <c r="E32" s="21"/>
    </row>
    <row r="33" spans="1:5" s="28" customFormat="1" ht="15.75" hidden="1" customHeight="1" x14ac:dyDescent="0.2">
      <c r="A33" s="23"/>
      <c r="B33" s="25" t="s">
        <v>25</v>
      </c>
      <c r="C33" s="25"/>
      <c r="D33" s="26"/>
      <c r="E33" s="27"/>
    </row>
    <row r="34" spans="1:5" s="20" customFormat="1" hidden="1" x14ac:dyDescent="0.2">
      <c r="B34" s="22" t="s">
        <v>29</v>
      </c>
      <c r="C34" s="38"/>
      <c r="D34" s="22"/>
      <c r="E34" s="21"/>
    </row>
    <row r="35" spans="1:5" hidden="1" x14ac:dyDescent="0.2">
      <c r="C35" s="1"/>
    </row>
    <row r="36" spans="1:5" s="39" customFormat="1" ht="25.5" hidden="1" customHeight="1" x14ac:dyDescent="0.2">
      <c r="B36" s="40"/>
      <c r="C36" s="19" t="s">
        <v>30</v>
      </c>
      <c r="D36" s="40"/>
    </row>
    <row r="37" spans="1:5" s="41" customFormat="1" ht="43.5" hidden="1" customHeight="1" x14ac:dyDescent="0.2">
      <c r="B37" s="42" t="s">
        <v>31</v>
      </c>
      <c r="C37" s="43"/>
      <c r="D37" s="43" t="s">
        <v>32</v>
      </c>
    </row>
    <row r="38" spans="1:5" s="39" customFormat="1" x14ac:dyDescent="0.2">
      <c r="B38" s="40"/>
      <c r="C38" s="40"/>
    </row>
  </sheetData>
  <mergeCells count="6">
    <mergeCell ref="A7:E7"/>
    <mergeCell ref="A8:E8"/>
    <mergeCell ref="A28:E28"/>
    <mergeCell ref="D1:E1"/>
    <mergeCell ref="D2:E2"/>
    <mergeCell ref="D3:E3"/>
  </mergeCells>
  <pageMargins left="0.19685039370078741" right="0.15748031496062992" top="0.23622047244094491" bottom="0.27559055118110237" header="0.19685039370078741" footer="0.15748031496062992"/>
  <pageSetup scale="93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NBRulcrWpZBzN2qB9pT3WxOuw65i2v5qNq9zdTNsP+M=</DigestValue>
    </Reference>
    <Reference Type="http://www.w3.org/2000/09/xmldsig#Object" URI="#idOfficeObject">
      <DigestMethod Algorithm="http://www.w3.org/2001/04/xmlenc#sha256"/>
      <DigestValue>/AIe+o9poodlBE4bBS+u1a4DwdFgCdoZ6oDGkeFOV8Q=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W9KDdIZHDErYcfvremSxZvh/n4AY2kDESf6TfMU+tDI=</DigestValue>
    </Reference>
    <Reference Type="http://www.w3.org/2000/09/xmldsig#Object" URI="#idValidSigLnImg">
      <DigestMethod Algorithm="http://www.w3.org/2001/04/xmlenc#sha256"/>
      <DigestValue>TlOxs9awFX5xynYvdR1msmNCUhiWWJczfsLsx6XivNo=</DigestValue>
    </Reference>
    <Reference Type="http://www.w3.org/2000/09/xmldsig#Object" URI="#idInvalidSigLnImg">
      <DigestMethod Algorithm="http://www.w3.org/2001/04/xmlenc#sha256"/>
      <DigestValue>V8NaAhwPmJNCY8j72rJmAbVPZKsKiJ0+Y4oD3w9pCdU=</DigestValue>
    </Reference>
  </SignedInfo>
  <SignatureValue>FTLnRpeqlv2IDNEthVdrWG+EDVHC6bo8Nd6zfLioohVVsGPYQntT5pNvirmChC47dZ1IiWH7wTJe
/M/6Do/FKKwQr/FtHPANRlI7Pb2Pbi2CJ8XXcMW9Iw0LyZieXD2SqUfZcSCCTIZx8j6KKLaf+P8V
h0ZcNW7B4Dcb+E7YmGzIB05rHw/LTEX9wOl9i7303tcnUnFD1/cnxClSvEPReM3DiIjrXV8LCI3n
MKx3MmtURDlUHb9f/2B4IimVEt5mYH2QncDLxfpkWdwfnaoXPxN/Bo+S6Ge6q6TViifu3DvPlc1D
nWEjDOzMaJ8sT6vDgydBV1SHSvK57Y18s1qkxQ==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aldoeA10wT8t2BvK5u3QEpWyVn1yjyBpfWoqkP4iM38=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IJ8B4v3Jg0UNxujYCDicTiQtlmOnllTnRvvMXFapxII=</DigestValue>
      </Reference>
      <Reference URI="/xl/media/image1.emf?ContentType=image/x-emf">
        <DigestMethod Algorithm="http://www.w3.org/2001/04/xmlenc#sha256"/>
        <DigestValue>ddXauGHim6NTmkalRlgfG5ER1RNhwISPiZrPtxDyUcM=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l22CsjTfczeEk/sz4y5l7hK5voaKUptEnGrzoEXsP/c=</DigestValue>
      </Reference>
      <Reference URI="/xl/styles.xml?ContentType=application/vnd.openxmlformats-officedocument.spreadsheetml.styles+xml">
        <DigestMethod Algorithm="http://www.w3.org/2001/04/xmlenc#sha256"/>
        <DigestValue>9TARxcLsMxlC/Q0plFvvxvMJiatxJPs10I7cqjorqBg=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79JkHEZH6M0RPW1Yrb7g8jddzP2DnwW8Ck5RbwtYuus=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cTQ8uR6fM3ygS008XL0wcSWU9Qk3uaX7dql2ncnOfcU=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2023-01-27T05:55:16Z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{27D95F68-3A43-4C86-809E-5CB32D9BB74A}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2023-01-27T05:55:16Z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VMnPADjLzwHO/JZ13GJQdwjJzwA0DQr0AAAAANDn9QHQ5/UBdq7VbwAAAADAE0sJ/MjPAQAAAAAAAAAAAAAAAAAAAACw9fUBAAAAAAAAAAAAAAAAAAAAAAAAAAAAAAAAAAAAAAAAAAAAAAAASy8NRAAAAACoys8B6fuWdQAAzwEAAAAA9fuWdXhuykb1////AAAAAAAAAAAAAAAAkAEAABRvykZEyc8B3a/VdgAA6XY4yc8BAAAAAEDJzwEAAAAAAAAAAGG41HYAAAAACQAAAFjKzwFYys8BAAIAAPz///8BAAAAAAAAAAAAAAAAAAAAAAAAAAAAAACA4kYJZHYACAAAAAAlAAAADAAAAAEAAAAYAAAADAAAAAAAAAISAAAADAAAAAEAAAAeAAAAGAAAAMMAAAAEAAAA9wAAABEAAAAlAAAADAAAAAEAAABUAAAAhAAAAMQAAAAEAAAA9QAAABAAAAABAAAAAIDUQbSX1EHEAAAABAAAAAkAAABMAAAAAAAAAAAAAAAAAAAA//////////9gAAAAMQAvADIANwAvADIAMAAyADMAFQ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OxYKxcAAPUBvS17brcQvaR34Q1EED/8ASgCAADQB50BCAIAANAHnQFkAAAAnA3PAQgCAACgQysX4Fs6F1DASRcAAAAAAAAAAAAAnQECAAAAAAAAAEEAAAAAAJ0BfAKdAQAAAAD8AQAA/BOdAQAAAAAAAPUB+BOdAQAATHdgB88Brl5MdzBXKxeuXkx3AAAAAAAAAACgB/YBoAf2AXQHzwEfL29uAAD1AQAAAAD8AQAAhAfPAd0ub24AAAAABwAAAAAAAABhuNR2/AEAAAcAAACsCM8BrAjPAQACAAD8////AQAAAAAAAAAAAAAAAAAAAIDiR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VRdQB88BNAnPAc78lnUNAQAAAAAAAJ0SCrgAAAAAOQEAAJwBAACArfUBAQAAABhN/hIAAAAAYPZ9FwAAAAD0XgEBwAJ+FwAAAABg9n0XsJKAbgMAAAC4koBuAQAAAPjX5RK8arNuvS17brcQvaR34Q1EED/8AaQIzwHp+5Z1AADPAQIAAAD1+5Z1nA3PAeD///8AAAAAAAAAAAAAAACQAQAAAAAAAQAAAABhAHIAaQBhAGwAAAAAAAAAAAAAAAAAAAAGAAAAAAAAAGG41HYAAAAABgAAAFQIzwFUCM8BAAIAAPz///8BAAAAAAAAAAAAAAAAAAAAgOJGCfDEmnZkdgAIAAAAACUAAAAMAAAAAwAAABgAAAAMAAAAAAAAAhIAAAAMAAAAAQAAABYAAAAMAAAACAAAAFQAAABUAAAACgAAACcAAAAeAAAASgAAAAEAAAAAgNRBtJfUQQoAAABLAAAAAQAAAEwAAAAEAAAACQAAACcAAAAgAAAASwAAAFAAAABYABM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KCizwGtppd1pgwAAGCizwFDECGsQxCsAAAAAAD/////pgxq//////9ADgAACmoKAFx+VRcAAAAAQxCs//////9ADgAAIawBAKAJKRsAAAAAnD3mdnlElXVDECGsVFtAFwEAAAD/////AAAAABTAYRfMps8BAAAAABTAYRcAAJwXikSVdaAJKRtDECGsAQAAAFRbQBcUwGEXAAAAAAAAAABDEKwAzKbPAUMQrP//////QA4AACGsAQCgCSkbAAAAAI4kmXVDECGsEP0dHwkAAAD/////AAAAABAAAAADAQAAzAwAABwAAAFDECGs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xEgAAAAcKDQcKDQcJDQ4WMShFrjFU1TJV1gECBAIDBAECBQoRKyZBowsTMQUTAAAAfqbJd6PIeqDCQFZ4JTd0Lk/HMVPSGy5uFiE4GypVJ0KnHjN9AAAB8RIAAACcz+7S6ffb7fnC0t1haH0hMm8aLXIuT8ggOIwoRKslP58cK08AAAEFEwAAAMHg9P///////////+bm5k9SXjw/SzBRzTFU0y1NwSAyVzFGXwEBAj4XCA8mnM/u69/SvI9jt4tgjIR9FBosDBEjMVTUMlXWMVPRKUSeDxk4AAAABRMAAADT6ff///////+Tk5MjK0krSbkvUcsuT8YVJFoTIFIrSbgtTcEQHEdoFwAAAJzP7vT6/bTa8kRleixHhy1Nwi5PxiQtTnBwcJKSki81SRwtZAgOIwYTAAAAweD02+35gsLqZ5q6Jz1jNEJyOUZ4qamp+/v7////wdPeVnCJAQECaBcAAACv1/Ho8/ubzu6CwuqMudS3u769vb3////////////L5fZymsABAgMFEwAAAK/X8fz9/uLx+snk9uTy+vz9/v///////////////8vl9nKawAECA28XAAAAotHvtdryxOL1xOL1tdry0+r32+350+r3tdryxOL1pdPvc5rAAQIDBRMAAABpj7ZnjrZqj7Zqj7ZnjrZtkbdukrdtkbdnjrZqj7ZojrZ3rdUCAwR+FwAAAAAAAAAAAAAAAAAAAAAAAAAAAAAAAAAAAAAAAAAAAAAAAAAAAAAAAAYT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1TJzwA4y88BzvyWddxiUHcIyc8ANA0K9AAAAADQ5/UB0Of1AXau1W8AAAAAwBNLCfzIzwEAAAAAAAAAAAAAAAAAAAAAsPX1AQAAAAAAAAAAAAAAAAAAAAAAAAAAAAAAAAAAAAAAAAAAAAAAAEsvDUQAAAAAqMrPAen7lnUAAM8BAAAAAPX7lnV4bspG9f///wAAAAAAAAAAAAAAAJABAAAUb8pGRMnPAd2v1XYAAOl2OMnPAQAAAABAyc8BAAAAAAAAAABhuNR2AAAAAAkAAABYys8BWMrPAQACAAD8////AQAAAAAAAAAAAAAAAAAAAAAAAAAAAAAAgOJG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WCsXAAD1Ab0te263EL2kd+ENRBA//AEoAgAA0AedAQgCAADQB50BZAAAAJwNzwEIAgAAoEMrF+BbOhdQwEkXAAAAAAAAAAAAAJ0BAgAAAAAAAABBAAAAAACdAXwCnQEAAAAA/AEAAPwTnQEAAAAAAAD1AfgTnQEAAEx3YAfPAa5eTHcwVysXrl5MdwAAAAAAAAAAoAf2AaAH9gF0B88BHy9vbgAA9QEAAAAA/AEAAIQHzwHdLm9uAAAAAAcAAAAAAAAAYbjUdvwBAAAHAAAArAjPAawIzwEAAgAA/P///wEAAAAAAAAAAAAAAAAAAACA4k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FUXUAfPATQJzwHO/JZ1DQEAAAAAAACdEgq4AAAAADkBAACcAQAAgK31AQEAAAAYTf4SAAAAAGD2fRcAAAAA9F4BAcACfhcAAAAAYPZ9F7CSgG4DAAAAuJKAbgEAAAD41+USvGqzbr0te263EL2kd+ENRBA//AGkCM8B6fuWdQAAzwECAAAA9fuWdZwNzwHg////AAAAAAAAAAAAAAAAkAEAAAAAAAEAAAAAYQByAGkAYQBsAAAAAAAAAAAAAAAAAAAABgAAAAAAAABhuNR2AAAAAAYAAABUCM8BVAjPAQACAAD8////AQAAAAAAAAAAAAAAAAAAAIDiRg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gos8BraaXdaYMAABgos8B6Q8hsOkPsAAAAAAAXk6NbqYMav//////QA4AAApqCgBcflUXAAAAAOkPsP//////QA4AACGwAQCgCSkbAAAAAJw95nZ5RJV16Q8hsFRbQBcBAAAA/////wAAAADYg2IXzKbPAQAAAADYg2IXAACcF4pElXWgCSkb6Q8hsAEAAABUW0AX2INiFwAAAAAAAAAA6Q+wAMymzwHpD7D//////0AOAAAhsAEAoAkpGwAAAACOJJl16Q8hsKh2OB8RAAAA/////wAAAAAQAAAAAwEAAMwMAAAcAAAB6Q8hs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2023-01-18T08:52:59Z</cp:lastPrinted>
  <dcterms:created xsi:type="dcterms:W3CDTF">2001-09-02T08:43:23Z</dcterms:created>
  <dcterms:modified xsi:type="dcterms:W3CDTF">2023-01-18T08:53:18Z</dcterms:modified>
</cp:coreProperties>
</file>