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ak 75.0" sheetId="28" r:id="rId1"/>
  </sheets>
  <definedNames>
    <definedName name="_xlnm.Print_Area" localSheetId="0">'Hastiqacucak 75.0'!$A$1:$E$30</definedName>
  </definedNames>
  <calcPr calcId="152511"/>
</workbook>
</file>

<file path=xl/calcChain.xml><?xml version="1.0" encoding="utf-8"?>
<calcChain xmlns="http://schemas.openxmlformats.org/spreadsheetml/2006/main">
  <c r="E12" i="28" l="1"/>
  <c r="E13" i="28"/>
  <c r="E26" i="28" s="1"/>
  <c r="E14" i="28"/>
  <c r="E15" i="28"/>
  <c r="E16" i="28"/>
  <c r="E17" i="28"/>
  <c r="E18" i="28"/>
  <c r="E19" i="28"/>
  <c r="E20" i="28"/>
  <c r="E21" i="28"/>
  <c r="E22" i="28"/>
  <c r="E23" i="28"/>
  <c r="E24" i="28"/>
  <c r="E25" i="28"/>
  <c r="E11" i="28"/>
  <c r="C26" i="28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<sst xmlns="http://schemas.openxmlformats.org/spreadsheetml/2006/main" count="36" uniqueCount="36">
  <si>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</si>
  <si>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</si>
  <si>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</si>
  <si>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</si>
  <si>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ՀԱՍՏԻՔԱՑՈՒՑԱԿԸ ԵՎ ՊԱՇՏՈՆԱՅԻՆ ԴՐՈՒՅՔԱՉԱՓԵՐԸ</t>
  </si>
  <si>
    <t>Երևանի քաղաքապետի</t>
  </si>
  <si>
    <t>ՏՆՕՐԵՆ՝</t>
  </si>
  <si>
    <t>ԳԼԽԱՎՈՐ ՀԱՇՎԱՊԱՀ՝</t>
  </si>
  <si>
    <t>ԸՆԴԱՄԵՆԸ</t>
  </si>
  <si>
    <t>Տնօրեն</t>
  </si>
  <si>
    <t>Մեթոդիստ, ուսումնական գծով տնօրենի տեղակալ</t>
  </si>
  <si>
    <t>Դաստիարակ</t>
  </si>
  <si>
    <t>Երաժշտական դաստիարակ</t>
  </si>
  <si>
    <t>Ֆիզկուլտուրայի հրահանգիչ</t>
  </si>
  <si>
    <t>Գլխավոր հաշվապահ</t>
  </si>
  <si>
    <t>Բուժքույր</t>
  </si>
  <si>
    <t>Տնտեսվար</t>
  </si>
  <si>
    <t>Խոհարար</t>
  </si>
  <si>
    <t>Խոհարարի օգնական</t>
  </si>
  <si>
    <t>Դաստիարակի օգնական</t>
  </si>
  <si>
    <t>Պահակ</t>
  </si>
  <si>
    <t>Գործավար</t>
  </si>
  <si>
    <t>Օժանդակ բանվոր</t>
  </si>
  <si>
    <t>Դռնապան</t>
  </si>
  <si>
    <t>Ընդամենը
 ամսական 
աշխատավարձը</t>
  </si>
  <si>
    <t>Հաստիքի 
ամսական պաշտոնային դրույքաչափը</t>
  </si>
  <si>
    <t>Կ.Տ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</si>
  <si>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</si>
  <si>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</si>
  <si>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</si>
  <si>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</si>
  <si>
    <t xml:space="preserve">Հաստատված է </t>
  </si>
  <si>
    <t>__. __. 2023թ.</t>
  </si>
  <si>
    <t>հ. ______- Ա որոշմամբ</t>
  </si>
  <si>
    <t xml:space="preserve">Հավելված 53 </t>
  </si>
  <si>
    <t xml:space="preserve"> «ԵՐԵՎԱՆԻ Հ.4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</si>
</sst>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3" fontId="3" fillId="0" borderId="2" xfId="1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3" fillId="0" borderId="0" xfId="3" applyFont="1" applyAlignment="1" applyProtection="1">
      <alignment vertical="center"/>
      <protection locked="0" hidden="1"/>
    </xf>
    <xf numFmtId="0" fontId="3" fillId="0" borderId="0" xfId="3" applyFont="1" applyAlignment="1">
      <alignment horizontal="left" vertical="center"/>
    </xf>
    <xf numFmtId="0" fontId="5" fillId="0" borderId="0" xfId="3" applyFont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5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5" borderId="0" xfId="3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4" fillId="0" borderId="0" xfId="3" applyFont="1" applyFill="1" applyAlignment="1">
      <alignment horizontal="left" vertical="center"/>
    </xf>
    <xf numFmtId="0" fontId="4" fillId="0" borderId="1" xfId="3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right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22" zoomScaleNormal="100" workbookViewId="0">
      <selection activeCell="H29" sqref="H29"/>
    </sheetView>
  </sheetViews>
  <sheetFormatPr defaultColWidth="8.85546875" defaultRowHeight="17.25" x14ac:dyDescent="0.2"/>
  <cols>
    <col min="1" max="1" width="6.7109375" style="1" customWidth="1"/>
    <col min="2" max="2" width="57.85546875" style="2" customWidth="1"/>
    <col min="3" max="3" width="13.42578125" style="2" customWidth="1"/>
    <col min="4" max="4" width="16.7109375" style="1" customWidth="1"/>
    <col min="5" max="5" width="18.140625" style="1" customWidth="1"/>
    <col min="6" max="6" width="11.28515625" style="1" bestFit="1" customWidth="1"/>
    <col min="7" max="7" width="11.5703125" style="1" customWidth="1"/>
    <col min="8" max="16384" width="8.85546875" style="1"/>
  </cols>
  <sheetData>
    <row r="1" spans="1:5" s="42" customFormat="1" ht="20.25" customHeight="1" x14ac:dyDescent="0.2">
      <c r="B1" s="44"/>
      <c r="C1" s="44"/>
      <c r="D1" s="47" t="s">
        <v>34</v>
      </c>
      <c r="E1" s="47"/>
    </row>
    <row r="2" spans="1:5" s="42" customFormat="1" ht="20.25" customHeight="1" x14ac:dyDescent="0.2">
      <c r="B2" s="44"/>
      <c r="C2" s="44"/>
      <c r="D2" s="47" t="s">
        <v>31</v>
      </c>
      <c r="E2" s="47"/>
    </row>
    <row r="3" spans="1:5" s="42" customFormat="1" ht="20.25" customHeight="1" x14ac:dyDescent="0.2">
      <c r="B3" s="44"/>
      <c r="C3" s="44"/>
      <c r="D3" s="47" t="s">
        <v>5</v>
      </c>
      <c r="E3" s="47"/>
    </row>
    <row r="4" spans="1:5" s="42" customFormat="1" ht="24.75" customHeight="1" x14ac:dyDescent="0.2">
      <c r="B4" s="44"/>
      <c r="C4" s="44"/>
      <c r="D4" s="21"/>
      <c r="E4" s="21" t="s">
        <v>32</v>
      </c>
    </row>
    <row r="5" spans="1:5" s="42" customFormat="1" ht="20.25" customHeight="1" x14ac:dyDescent="0.2">
      <c r="B5" s="44"/>
      <c r="C5" s="44"/>
      <c r="D5" s="21"/>
      <c r="E5" s="21" t="s">
        <v>33</v>
      </c>
    </row>
    <row r="6" spans="1:5" s="42" customFormat="1" ht="15" customHeight="1" x14ac:dyDescent="0.2">
      <c r="B6" s="44"/>
      <c r="C6" s="44"/>
    </row>
    <row r="7" spans="1:5" ht="39" customHeight="1" x14ac:dyDescent="0.2">
      <c r="A7" s="45" t="s">
        <v>35</v>
      </c>
      <c r="B7" s="45"/>
      <c r="C7" s="45"/>
      <c r="D7" s="45"/>
      <c r="E7" s="45"/>
    </row>
    <row r="8" spans="1:5" ht="18.75" customHeight="1" x14ac:dyDescent="0.2">
      <c r="A8" s="45" t="s">
        <v>4</v>
      </c>
      <c r="B8" s="45"/>
      <c r="C8" s="45"/>
      <c r="D8" s="45"/>
      <c r="E8" s="45"/>
    </row>
    <row r="9" spans="1:5" ht="18.75" customHeight="1" x14ac:dyDescent="0.3">
      <c r="A9" s="3"/>
      <c r="B9" s="4"/>
      <c r="C9" s="4"/>
      <c r="E9" s="5" t="s">
        <v>3</v>
      </c>
    </row>
    <row r="10" spans="1:5" s="15" customFormat="1" ht="68.25" customHeight="1" x14ac:dyDescent="0.2">
      <c r="A10" s="13" t="s">
        <v>1</v>
      </c>
      <c r="B10" s="13" t="s">
        <v>0</v>
      </c>
      <c r="C10" s="14" t="s">
        <v>2</v>
      </c>
      <c r="D10" s="13" t="s">
        <v>25</v>
      </c>
      <c r="E10" s="13" t="s">
        <v>24</v>
      </c>
    </row>
    <row r="11" spans="1:5" s="18" customFormat="1" ht="26.25" customHeight="1" x14ac:dyDescent="0.2">
      <c r="A11" s="16">
        <v>1</v>
      </c>
      <c r="B11" s="17" t="s">
        <v>9</v>
      </c>
      <c r="C11" s="11">
        <v>1</v>
      </c>
      <c r="D11" s="9">
        <v>172799.99999999997</v>
      </c>
      <c r="E11" s="10">
        <f>+D11*C11</f>
        <v>172799.99999999997</v>
      </c>
    </row>
    <row r="12" spans="1:5" s="18" customFormat="1" ht="26.25" customHeight="1" x14ac:dyDescent="0.2">
      <c r="A12" s="16">
        <v>2</v>
      </c>
      <c r="B12" s="17" t="s">
        <v>10</v>
      </c>
      <c r="C12" s="11">
        <v>1</v>
      </c>
      <c r="D12" s="9">
        <v>131600</v>
      </c>
      <c r="E12" s="10">
        <f t="shared" ref="E12:E25" si="0">+D12*C12</f>
        <v>131600</v>
      </c>
    </row>
    <row r="13" spans="1:5" s="18" customFormat="1" ht="26.25" customHeight="1" x14ac:dyDescent="0.2">
      <c r="A13" s="16">
        <v>3</v>
      </c>
      <c r="B13" s="17" t="s">
        <v>14</v>
      </c>
      <c r="C13" s="11">
        <v>1</v>
      </c>
      <c r="D13" s="9">
        <v>127100</v>
      </c>
      <c r="E13" s="10">
        <f t="shared" si="0"/>
        <v>127100</v>
      </c>
    </row>
    <row r="14" spans="1:5" s="18" customFormat="1" ht="26.25" customHeight="1" x14ac:dyDescent="0.2">
      <c r="A14" s="16">
        <v>4</v>
      </c>
      <c r="B14" s="17" t="s">
        <v>11</v>
      </c>
      <c r="C14" s="11">
        <v>4.4800000000000004</v>
      </c>
      <c r="D14" s="9">
        <v>128500</v>
      </c>
      <c r="E14" s="10">
        <f t="shared" si="0"/>
        <v>575680</v>
      </c>
    </row>
    <row r="15" spans="1:5" s="18" customFormat="1" ht="26.25" customHeight="1" x14ac:dyDescent="0.2">
      <c r="A15" s="16">
        <v>5</v>
      </c>
      <c r="B15" s="17" t="s">
        <v>12</v>
      </c>
      <c r="C15" s="11">
        <v>1</v>
      </c>
      <c r="D15" s="9">
        <v>128500</v>
      </c>
      <c r="E15" s="10">
        <f t="shared" si="0"/>
        <v>128500</v>
      </c>
    </row>
    <row r="16" spans="1:5" s="18" customFormat="1" ht="26.25" customHeight="1" x14ac:dyDescent="0.2">
      <c r="A16" s="16">
        <v>6</v>
      </c>
      <c r="B16" s="17" t="s">
        <v>13</v>
      </c>
      <c r="C16" s="11">
        <v>0.75</v>
      </c>
      <c r="D16" s="9">
        <v>128500</v>
      </c>
      <c r="E16" s="10">
        <f t="shared" si="0"/>
        <v>96375</v>
      </c>
    </row>
    <row r="17" spans="1:8" s="18" customFormat="1" ht="26.25" customHeight="1" x14ac:dyDescent="0.2">
      <c r="A17" s="16">
        <v>7</v>
      </c>
      <c r="B17" s="17" t="s">
        <v>19</v>
      </c>
      <c r="C17" s="11">
        <v>4</v>
      </c>
      <c r="D17" s="9">
        <v>122699.99999999999</v>
      </c>
      <c r="E17" s="10">
        <f t="shared" si="0"/>
        <v>490799.99999999994</v>
      </c>
      <c r="F17" s="19"/>
    </row>
    <row r="18" spans="1:8" s="18" customFormat="1" ht="26.25" customHeight="1" x14ac:dyDescent="0.2">
      <c r="A18" s="16">
        <v>8</v>
      </c>
      <c r="B18" s="17" t="s">
        <v>21</v>
      </c>
      <c r="C18" s="11">
        <v>0.5</v>
      </c>
      <c r="D18" s="9">
        <v>104399.99999999999</v>
      </c>
      <c r="E18" s="10">
        <f t="shared" si="0"/>
        <v>52199.999999999993</v>
      </c>
    </row>
    <row r="19" spans="1:8" s="18" customFormat="1" ht="26.25" customHeight="1" x14ac:dyDescent="0.2">
      <c r="A19" s="16">
        <v>9</v>
      </c>
      <c r="B19" s="17" t="s">
        <v>15</v>
      </c>
      <c r="C19" s="11">
        <v>1</v>
      </c>
      <c r="D19" s="9">
        <v>104399.99999999999</v>
      </c>
      <c r="E19" s="10">
        <f t="shared" si="0"/>
        <v>104399.99999999999</v>
      </c>
    </row>
    <row r="20" spans="1:8" s="18" customFormat="1" ht="26.25" customHeight="1" x14ac:dyDescent="0.2">
      <c r="A20" s="16">
        <v>10</v>
      </c>
      <c r="B20" s="17" t="s">
        <v>17</v>
      </c>
      <c r="C20" s="11">
        <v>1</v>
      </c>
      <c r="D20" s="9">
        <v>107100</v>
      </c>
      <c r="E20" s="10">
        <f t="shared" si="0"/>
        <v>107100</v>
      </c>
    </row>
    <row r="21" spans="1:8" s="18" customFormat="1" ht="26.25" customHeight="1" x14ac:dyDescent="0.2">
      <c r="A21" s="16">
        <v>11</v>
      </c>
      <c r="B21" s="17" t="s">
        <v>18</v>
      </c>
      <c r="C21" s="11">
        <v>1</v>
      </c>
      <c r="D21" s="9">
        <v>104399.99999999999</v>
      </c>
      <c r="E21" s="10">
        <f t="shared" si="0"/>
        <v>104399.99999999999</v>
      </c>
    </row>
    <row r="22" spans="1:8" s="18" customFormat="1" ht="26.25" customHeight="1" x14ac:dyDescent="0.2">
      <c r="A22" s="16">
        <v>12</v>
      </c>
      <c r="B22" s="17" t="s">
        <v>16</v>
      </c>
      <c r="C22" s="11">
        <v>1</v>
      </c>
      <c r="D22" s="9">
        <v>104399.99999999999</v>
      </c>
      <c r="E22" s="10">
        <f t="shared" si="0"/>
        <v>104399.99999999999</v>
      </c>
    </row>
    <row r="23" spans="1:8" s="18" customFormat="1" ht="26.25" customHeight="1" x14ac:dyDescent="0.2">
      <c r="A23" s="16">
        <v>13</v>
      </c>
      <c r="B23" s="17" t="s">
        <v>22</v>
      </c>
      <c r="C23" s="11">
        <v>0.5</v>
      </c>
      <c r="D23" s="9">
        <v>104399.99999999999</v>
      </c>
      <c r="E23" s="10">
        <f t="shared" si="0"/>
        <v>52199.999999999993</v>
      </c>
    </row>
    <row r="24" spans="1:8" s="18" customFormat="1" ht="26.25" customHeight="1" x14ac:dyDescent="0.2">
      <c r="A24" s="16">
        <v>14</v>
      </c>
      <c r="B24" s="17" t="s">
        <v>23</v>
      </c>
      <c r="C24" s="11">
        <v>1</v>
      </c>
      <c r="D24" s="9">
        <v>104399.99999999999</v>
      </c>
      <c r="E24" s="10">
        <f t="shared" si="0"/>
        <v>104399.99999999999</v>
      </c>
    </row>
    <row r="25" spans="1:8" s="18" customFormat="1" ht="26.25" customHeight="1" x14ac:dyDescent="0.2">
      <c r="A25" s="16">
        <v>15</v>
      </c>
      <c r="B25" s="17" t="s">
        <v>20</v>
      </c>
      <c r="C25" s="11">
        <v>3</v>
      </c>
      <c r="D25" s="9">
        <v>104399.99999999999</v>
      </c>
      <c r="E25" s="10">
        <f t="shared" si="0"/>
        <v>313199.99999999994</v>
      </c>
    </row>
    <row r="26" spans="1:8" ht="23.25" customHeight="1" x14ac:dyDescent="0.2">
      <c r="A26" s="8"/>
      <c r="B26" s="8" t="s">
        <v>8</v>
      </c>
      <c r="C26" s="6">
        <f>SUM(C11:C25)</f>
        <v>22.23</v>
      </c>
      <c r="D26" s="7"/>
      <c r="E26" s="7">
        <f>SUM(E11:E25)</f>
        <v>2665155</v>
      </c>
      <c r="G26" s="12"/>
    </row>
    <row r="27" spans="1:8" s="37" customFormat="1" ht="11.25" customHeight="1" x14ac:dyDescent="0.2">
      <c r="A27" s="20"/>
      <c r="B27" s="31"/>
      <c r="C27" s="32"/>
      <c r="D27" s="33"/>
      <c r="E27" s="34"/>
      <c r="F27" s="35"/>
      <c r="G27" s="36"/>
      <c r="H27" s="35"/>
    </row>
    <row r="28" spans="1:8" s="37" customFormat="1" ht="38.25" customHeight="1" x14ac:dyDescent="0.2">
      <c r="A28" s="46" t="s">
        <v>27</v>
      </c>
      <c r="B28" s="46"/>
      <c r="C28" s="46"/>
      <c r="D28" s="46"/>
      <c r="E28" s="46"/>
      <c r="F28" s="35"/>
      <c r="G28" s="36"/>
      <c r="H28" s="35"/>
    </row>
    <row r="29" spans="1:8" s="37" customFormat="1" ht="13.5" x14ac:dyDescent="0.2">
      <c r="A29" s="38"/>
      <c r="B29" s="38"/>
      <c r="C29" s="38"/>
      <c r="F29" s="36"/>
      <c r="G29" s="36"/>
    </row>
    <row r="30" spans="1:8" s="30" customFormat="1" ht="92.25" customHeight="1" x14ac:dyDescent="0.2">
      <c r="B30" s="39" t="s">
        <v>28</v>
      </c>
      <c r="C30" s="26"/>
      <c r="D30" s="40" t="s">
        <v>29</v>
      </c>
    </row>
    <row r="31" spans="1:8" s="30" customFormat="1" x14ac:dyDescent="0.2">
      <c r="B31" s="39"/>
      <c r="C31" s="26"/>
      <c r="D31" s="40"/>
    </row>
    <row r="32" spans="1:8" s="22" customFormat="1" hidden="1" x14ac:dyDescent="0.2">
      <c r="B32" s="24" t="s">
        <v>6</v>
      </c>
      <c r="C32" s="41"/>
      <c r="D32" s="24"/>
      <c r="E32" s="23"/>
    </row>
    <row r="33" spans="1:5" s="30" customFormat="1" ht="15.75" hidden="1" customHeight="1" x14ac:dyDescent="0.2">
      <c r="A33" s="25"/>
      <c r="B33" s="27" t="s">
        <v>26</v>
      </c>
      <c r="C33" s="27"/>
      <c r="D33" s="28"/>
      <c r="E33" s="29"/>
    </row>
    <row r="34" spans="1:5" s="22" customFormat="1" hidden="1" x14ac:dyDescent="0.2">
      <c r="B34" s="24" t="s">
        <v>7</v>
      </c>
      <c r="C34" s="41"/>
      <c r="D34" s="24"/>
      <c r="E34" s="23"/>
    </row>
    <row r="35" spans="1:5" hidden="1" x14ac:dyDescent="0.2">
      <c r="C35" s="1"/>
    </row>
    <row r="36" spans="1:5" s="42" customFormat="1" ht="25.5" hidden="1" customHeight="1" x14ac:dyDescent="0.2">
      <c r="B36" s="43"/>
      <c r="C36" s="37" t="s">
        <v>30</v>
      </c>
      <c r="D36" s="43"/>
    </row>
    <row r="37" spans="1:5" hidden="1" x14ac:dyDescent="0.2"/>
    <row r="38" spans="1:5" hidden="1" x14ac:dyDescent="0.2"/>
    <row r="39" spans="1:5" hidden="1" x14ac:dyDescent="0.2"/>
  </sheetData>
  <mergeCells count="6">
    <mergeCell ref="A7:E7"/>
    <mergeCell ref="A8:E8"/>
    <mergeCell ref="A28:E2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y2xBIwJltXgVrrVgMNK2+bb7kgdrQVCvimMDiO/wdC4=</DigestValue>
    </Reference>
    <Reference Type="http://www.w3.org/2000/09/xmldsig#Object" URI="#idOfficeObject">
      <DigestMethod Algorithm="http://www.w3.org/2001/04/xmlenc#sha256"/>
      <DigestValue>kYgLJXYWGAE2+T8GvgnfGx6QWtYABmgsBbzq01mHH1s=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ZSyW19GRFTyLahB5Ar+RFxUiFL3+MCOIppSiLh9VlgE=</DigestValue>
    </Reference>
    <Reference Type="http://www.w3.org/2000/09/xmldsig#Object" URI="#idValidSigLnImg">
      <DigestMethod Algorithm="http://www.w3.org/2001/04/xmlenc#sha256"/>
      <DigestValue>dKjB7W1e+RWg+XYw3hTVbzcDON0i8+eWMZtu5EVGeKo=</DigestValue>
    </Reference>
    <Reference Type="http://www.w3.org/2000/09/xmldsig#Object" URI="#idInvalidSigLnImg">
      <DigestMethod Algorithm="http://www.w3.org/2001/04/xmlenc#sha256"/>
      <DigestValue>jf/K4A5EdzK2ercnugoXmNhqHhLKJR+rqsEI+DP7OgA=</DigestValue>
    </Reference>
  </SignedInfo>
  <SignatureValue>HbiLR1t+hUVmGzvfxJGoQPi/mBfNYXDL5f8+9Rp3ZEi6H8wJr2d585yPTYeTRiKrbsFPINmd2aGO
McQ+TF/wlL4lAusLmCVcxA02wKbDRAJ0M7F4hiHDBaHtb6Lbjh3kqXsyVrPP0bDBM8RnzAHQFr9C
SzsNtFoBVfbPPOs2jQCHyX6sTqKbdHd8+A+EmOgJbH44iVd/obVxkC9/haH5x8a91YwietG4XGpB
OobTD2eH1hMXXN86T2g5hB2agy6QfW+SS1kvTu31J7cZIA1UrklRXtUMapNpmL9YgaZmu12FRcQP
pytsUgm/pJqk/jFynkuBK5cfY80Ue2P+Fh7byA==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BomviRLgSt8zNVBVFmrXmtKCEzT/TNNDPP1DS71U8h0=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0w2S5/09VfGLPAOlrpsB0X/OFFHU8VmjAKzPIeEJut0=</DigestValue>
      </Reference>
      <Reference URI="/xl/media/image1.emf?ContentType=image/x-emf">
        <DigestMethod Algorithm="http://www.w3.org/2001/04/xmlenc#sha256"/>
        <DigestValue>Nf9V1dkJtfe4MBkgjbtJBY6WvvEt+6UX040LY6S2AZY=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SWhcrXm55YewhTYV7wqub/C5nZSUe7RXOkBEYJrv8Ag=</DigestValue>
      </Reference>
      <Reference URI="/xl/styles.xml?ContentType=application/vnd.openxmlformats-officedocument.spreadsheetml.styles+xml">
        <DigestMethod Algorithm="http://www.w3.org/2001/04/xmlenc#sha256"/>
        <DigestValue>Dg3/KdXOy1QXgWb1gsNSOgjTdq/D3F9yGXMMD2SXBZ8=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UWvSrxMeR5xXTns0FtkPe/E6SxAxrDzsVIJHrpAdP2M=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WXoVCxuOFzTzC9Id3Aev2+AeNZ8Lu79tHpQJ2BXT1XE=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{216A2B28-F5ED-456B-BC54-73D2CEB7CCB5}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2023-01-27T05:57:30Z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Lmw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Fv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HQDCF/0Ax/AAAAAAD/////pgxq//////9ADgAACmoKAFx+VRcAAAAA0Ax///////9ADgAAIX8BAAALlR0AAAAAnD3mdnlElXXQDCF/VFtAFwEAAAD/////AAAAACyAYhfMps8BAAAAACyAYhcAAEYXikSVdQALlR3QDCF/AQAAAFRbQBcsgGIXAAAAAAAAAADQDH8AzKbPAdAMf///////QA4AACF/AQAAC5UdAAAAAI4kmXXQDCF/wPuiFwkAAAD/////AAAAABAAAAADAQAAzAwAABwAAAHQDCF/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6Q0hC+kNCwAAAAAAXk6NbqYMav//////QA4AAApqCgBcflUXAAAAAOkNC///////QA4AACELAQAAC5UdAAAAAJw95nZ5RJV16Q0hC1RbQBcBAAAA/////wAAAADAw2EXzKbPAQAAAADAw2EXAABGF4pElXUAC5Ud6Q0hCwEAAABUW0AXwMNhFwAAAAAAAAAA6Q0LAMymzwHpDQv//////0AOAAAhCwEAAAuVHQAAAACOJJl16Q0hCyhJhhcRAAAA/////wAAAAAQAAAAAwEAAMwMAAAcAAAB6Q0hC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2023-01-18T08:56:22Z</cp:lastPrinted>
  <dcterms:created xsi:type="dcterms:W3CDTF">2001-09-02T08:43:23Z</dcterms:created>
  <dcterms:modified xsi:type="dcterms:W3CDTF">2023-01-18T08:56:37Z</dcterms:modified>
</cp:coreProperties>
</file>