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 tabRatio="737"/>
  </bookViews>
  <sheets>
    <sheet name="Hastiqacucak 75.0" sheetId="29" r:id="rId1"/>
  </sheets>
  <definedNames>
    <definedName name="_xlnm.Print_Area" localSheetId="0">'Hastiqacucak 75.0'!$A$1:$E$33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11" i="29"/>
  <c r="C29" i="29" l="1"/>
  <c r="E29" i="29"/>
</calcChain>
</file>

<file path=xl/sharedStrings.xml><?xml version="1.0" encoding="utf-8"?>
<sst xmlns="http://schemas.openxmlformats.org/spreadsheetml/2006/main" count="39" uniqueCount="39">
  <si>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</si>
  <si>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</si>
  <si>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</si>
  <si>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</si>
  <si>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</si>
  <si>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</si>
  <si>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</si>
  <si>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</si>
  <si>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Դաստիարակ</t>
  </si>
  <si>
    <t>Խոհարար</t>
  </si>
  <si>
    <t>Բուժքույր</t>
  </si>
  <si>
    <t>Տնտեսվար</t>
  </si>
  <si>
    <t>Գործավար</t>
  </si>
  <si>
    <t>Երաժշտության դաստիարակ</t>
  </si>
  <si>
    <t>Օժանդակ բանվոր</t>
  </si>
  <si>
    <t>Խոհարարի օգնական</t>
  </si>
  <si>
    <t>Դաստիարակի օգնական</t>
  </si>
  <si>
    <t>Պարուսույց</t>
  </si>
  <si>
    <t>Լվացարար</t>
  </si>
  <si>
    <t>ԸՆԴԱՄԵՆԸ</t>
  </si>
  <si>
    <t>Ֆիզկուլտուրայի հրահանգիչ</t>
  </si>
  <si>
    <t>Դռնապան</t>
  </si>
  <si>
    <t>Պահակ</t>
  </si>
  <si>
    <t>Ընդամենը 
ամսական աշխատավարձը</t>
  </si>
  <si>
    <t>Հնոցապան (սեզոնային)</t>
  </si>
  <si>
    <t>Գլխավոր հաշվապահ</t>
  </si>
  <si>
    <t>Մեթոդիստ, ուսումնական գծով տնօրենի տեղակալ</t>
  </si>
  <si>
    <t>ՏՆՕՐԵՆ՝</t>
  </si>
  <si>
    <t>Կ.Տ.</t>
  </si>
  <si>
    <t xml:space="preserve">Հաստատված է </t>
  </si>
  <si>
    <t>__. __. 2023թ.</t>
  </si>
  <si>
    <t>հ. ______- Ա որոշմամբ</t>
  </si>
  <si>
    <t>Հավելված 57</t>
  </si>
  <si>
    <t xml:space="preserve"> «ԵՐԵՎԱՆԻ Հ.8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</si>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</sst>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4" borderId="0" xfId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3" fillId="0" borderId="2" xfId="1" applyFont="1" applyBorder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2" fillId="0" borderId="0" xfId="1" applyFont="1" applyAlignment="1" applyProtection="1">
      <alignment vertical="center"/>
      <protection locked="0" hidden="1"/>
    </xf>
    <xf numFmtId="0" fontId="4" fillId="0" borderId="0" xfId="1" applyFont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horizontal="left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3">
    <cellStyle name="Normal" xfId="0" builtinId="0"/>
    <cellStyle name="Normal 6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G44" sqref="G44"/>
    </sheetView>
  </sheetViews>
  <sheetFormatPr defaultColWidth="8.85546875" defaultRowHeight="17.25" x14ac:dyDescent="0.2"/>
  <cols>
    <col min="1" max="1" width="6.7109375" style="1" customWidth="1"/>
    <col min="2" max="2" width="58" style="15" customWidth="1"/>
    <col min="3" max="3" width="16.5703125" style="15" bestFit="1" customWidth="1"/>
    <col min="4" max="4" width="15.85546875" style="1" customWidth="1"/>
    <col min="5" max="5" width="16.85546875" style="16" customWidth="1"/>
    <col min="6" max="6" width="11.42578125" style="1" bestFit="1" customWidth="1"/>
    <col min="7" max="7" width="12.28515625" style="1" bestFit="1" customWidth="1"/>
    <col min="8" max="8" width="10.28515625" style="1" bestFit="1" customWidth="1"/>
    <col min="9" max="16384" width="8.85546875" style="1"/>
  </cols>
  <sheetData>
    <row r="1" spans="1:5" s="24" customFormat="1" ht="20.25" customHeight="1" x14ac:dyDescent="0.2">
      <c r="B1" s="25"/>
      <c r="C1" s="25"/>
      <c r="D1" s="52" t="s">
        <v>32</v>
      </c>
      <c r="E1" s="52"/>
    </row>
    <row r="2" spans="1:5" s="24" customFormat="1" ht="20.25" customHeight="1" x14ac:dyDescent="0.2">
      <c r="B2" s="25"/>
      <c r="C2" s="25"/>
      <c r="D2" s="52" t="s">
        <v>29</v>
      </c>
      <c r="E2" s="52"/>
    </row>
    <row r="3" spans="1:5" s="24" customFormat="1" ht="20.25" customHeight="1" x14ac:dyDescent="0.2">
      <c r="B3" s="25"/>
      <c r="C3" s="25"/>
      <c r="D3" s="52" t="s">
        <v>6</v>
      </c>
      <c r="E3" s="52"/>
    </row>
    <row r="4" spans="1:5" s="24" customFormat="1" ht="24.75" customHeight="1" x14ac:dyDescent="0.2">
      <c r="B4" s="25"/>
      <c r="C4" s="25"/>
      <c r="D4" s="23"/>
      <c r="E4" s="23" t="s">
        <v>30</v>
      </c>
    </row>
    <row r="5" spans="1:5" s="24" customFormat="1" ht="20.25" customHeight="1" x14ac:dyDescent="0.2">
      <c r="B5" s="25"/>
      <c r="C5" s="25"/>
      <c r="D5" s="23"/>
      <c r="E5" s="23" t="s">
        <v>31</v>
      </c>
    </row>
    <row r="6" spans="1:5" s="24" customFormat="1" ht="15" customHeight="1" x14ac:dyDescent="0.2">
      <c r="B6" s="25"/>
      <c r="C6" s="25"/>
    </row>
    <row r="7" spans="1:5" ht="38.25" customHeight="1" x14ac:dyDescent="0.2">
      <c r="A7" s="50" t="s">
        <v>33</v>
      </c>
      <c r="B7" s="50"/>
      <c r="C7" s="50"/>
      <c r="D7" s="50"/>
      <c r="E7" s="50"/>
    </row>
    <row r="8" spans="1:5" ht="21" customHeight="1" x14ac:dyDescent="0.2">
      <c r="A8" s="50" t="s">
        <v>5</v>
      </c>
      <c r="B8" s="50"/>
      <c r="C8" s="50"/>
      <c r="D8" s="50"/>
      <c r="E8" s="50"/>
    </row>
    <row r="9" spans="1:5" ht="16.5" customHeight="1" x14ac:dyDescent="0.3">
      <c r="A9" s="2"/>
      <c r="B9" s="3"/>
      <c r="C9" s="3"/>
      <c r="E9" s="4" t="s">
        <v>3</v>
      </c>
    </row>
    <row r="10" spans="1:5" s="22" customFormat="1" ht="68.25" customHeight="1" x14ac:dyDescent="0.2">
      <c r="A10" s="20" t="s">
        <v>1</v>
      </c>
      <c r="B10" s="20" t="s">
        <v>0</v>
      </c>
      <c r="C10" s="20" t="s">
        <v>2</v>
      </c>
      <c r="D10" s="20" t="s">
        <v>4</v>
      </c>
      <c r="E10" s="21" t="s">
        <v>23</v>
      </c>
    </row>
    <row r="11" spans="1:5" s="7" customFormat="1" ht="22.5" customHeight="1" x14ac:dyDescent="0.2">
      <c r="A11" s="5">
        <v>1</v>
      </c>
      <c r="B11" s="6" t="s">
        <v>7</v>
      </c>
      <c r="C11" s="48">
        <v>1</v>
      </c>
      <c r="D11" s="17">
        <v>172799.99999999997</v>
      </c>
      <c r="E11" s="18">
        <f>+D11*C11</f>
        <v>172799.99999999997</v>
      </c>
    </row>
    <row r="12" spans="1:5" s="7" customFormat="1" ht="22.5" customHeight="1" x14ac:dyDescent="0.2">
      <c r="A12" s="5">
        <v>2</v>
      </c>
      <c r="B12" s="6" t="s">
        <v>26</v>
      </c>
      <c r="C12" s="48">
        <v>1</v>
      </c>
      <c r="D12" s="17">
        <v>131600</v>
      </c>
      <c r="E12" s="18">
        <f t="shared" ref="E12:E28" si="0">+D12*C12</f>
        <v>131600</v>
      </c>
    </row>
    <row r="13" spans="1:5" s="8" customFormat="1" ht="22.5" customHeight="1" x14ac:dyDescent="0.2">
      <c r="A13" s="5">
        <v>3</v>
      </c>
      <c r="B13" s="6" t="s">
        <v>25</v>
      </c>
      <c r="C13" s="48">
        <v>1</v>
      </c>
      <c r="D13" s="17">
        <v>127100</v>
      </c>
      <c r="E13" s="18">
        <f t="shared" si="0"/>
        <v>127100</v>
      </c>
    </row>
    <row r="14" spans="1:5" s="7" customFormat="1" ht="22.5" customHeight="1" x14ac:dyDescent="0.2">
      <c r="A14" s="5">
        <v>4</v>
      </c>
      <c r="B14" s="6" t="s">
        <v>8</v>
      </c>
      <c r="C14" s="48">
        <v>4.4800000000000004</v>
      </c>
      <c r="D14" s="17">
        <v>128500</v>
      </c>
      <c r="E14" s="18">
        <f t="shared" si="0"/>
        <v>575680</v>
      </c>
    </row>
    <row r="15" spans="1:5" s="7" customFormat="1" ht="22.5" customHeight="1" x14ac:dyDescent="0.2">
      <c r="A15" s="5">
        <v>5</v>
      </c>
      <c r="B15" s="6" t="s">
        <v>13</v>
      </c>
      <c r="C15" s="48">
        <v>1</v>
      </c>
      <c r="D15" s="17">
        <v>128500</v>
      </c>
      <c r="E15" s="18">
        <f t="shared" si="0"/>
        <v>128500</v>
      </c>
    </row>
    <row r="16" spans="1:5" s="7" customFormat="1" ht="22.5" customHeight="1" x14ac:dyDescent="0.2">
      <c r="A16" s="5">
        <v>6</v>
      </c>
      <c r="B16" s="6" t="s">
        <v>20</v>
      </c>
      <c r="C16" s="48">
        <v>0.75</v>
      </c>
      <c r="D16" s="17">
        <v>128500</v>
      </c>
      <c r="E16" s="18">
        <f t="shared" si="0"/>
        <v>96375</v>
      </c>
    </row>
    <row r="17" spans="1:8" s="7" customFormat="1" ht="22.5" customHeight="1" x14ac:dyDescent="0.2">
      <c r="A17" s="5">
        <v>7</v>
      </c>
      <c r="B17" s="6" t="s">
        <v>17</v>
      </c>
      <c r="C17" s="48">
        <v>0.75</v>
      </c>
      <c r="D17" s="17">
        <v>128500</v>
      </c>
      <c r="E17" s="18">
        <f t="shared" si="0"/>
        <v>96375</v>
      </c>
    </row>
    <row r="18" spans="1:8" s="7" customFormat="1" ht="22.5" customHeight="1" x14ac:dyDescent="0.2">
      <c r="A18" s="5">
        <v>8</v>
      </c>
      <c r="B18" s="6" t="s">
        <v>16</v>
      </c>
      <c r="C18" s="48">
        <v>4</v>
      </c>
      <c r="D18" s="17">
        <v>122699.99999999999</v>
      </c>
      <c r="E18" s="18">
        <f t="shared" si="0"/>
        <v>490799.99999999994</v>
      </c>
    </row>
    <row r="19" spans="1:8" s="7" customFormat="1" ht="22.5" customHeight="1" x14ac:dyDescent="0.2">
      <c r="A19" s="5">
        <v>9</v>
      </c>
      <c r="B19" s="6" t="s">
        <v>12</v>
      </c>
      <c r="C19" s="48">
        <v>0.5</v>
      </c>
      <c r="D19" s="17">
        <v>104399.99999999999</v>
      </c>
      <c r="E19" s="18">
        <f t="shared" si="0"/>
        <v>52199.999999999993</v>
      </c>
    </row>
    <row r="20" spans="1:8" s="7" customFormat="1" ht="22.5" customHeight="1" x14ac:dyDescent="0.2">
      <c r="A20" s="5">
        <v>10</v>
      </c>
      <c r="B20" s="6" t="s">
        <v>10</v>
      </c>
      <c r="C20" s="48">
        <v>1</v>
      </c>
      <c r="D20" s="17">
        <v>104399.99999999999</v>
      </c>
      <c r="E20" s="18">
        <f t="shared" si="0"/>
        <v>104399.99999999999</v>
      </c>
    </row>
    <row r="21" spans="1:8" s="7" customFormat="1" ht="22.5" customHeight="1" x14ac:dyDescent="0.2">
      <c r="A21" s="5">
        <v>11</v>
      </c>
      <c r="B21" s="6" t="s">
        <v>9</v>
      </c>
      <c r="C21" s="48">
        <v>1</v>
      </c>
      <c r="D21" s="17">
        <v>107100</v>
      </c>
      <c r="E21" s="18">
        <f t="shared" si="0"/>
        <v>107100</v>
      </c>
    </row>
    <row r="22" spans="1:8" s="7" customFormat="1" ht="22.5" customHeight="1" x14ac:dyDescent="0.2">
      <c r="A22" s="5">
        <v>12</v>
      </c>
      <c r="B22" s="6" t="s">
        <v>15</v>
      </c>
      <c r="C22" s="48">
        <v>1</v>
      </c>
      <c r="D22" s="17">
        <v>104399.99999999999</v>
      </c>
      <c r="E22" s="18">
        <f t="shared" si="0"/>
        <v>104399.99999999999</v>
      </c>
    </row>
    <row r="23" spans="1:8" s="7" customFormat="1" ht="22.5" customHeight="1" x14ac:dyDescent="0.2">
      <c r="A23" s="5">
        <v>13</v>
      </c>
      <c r="B23" s="6" t="s">
        <v>11</v>
      </c>
      <c r="C23" s="48">
        <v>1</v>
      </c>
      <c r="D23" s="17">
        <v>104399.99999999999</v>
      </c>
      <c r="E23" s="18">
        <f t="shared" si="0"/>
        <v>104399.99999999999</v>
      </c>
    </row>
    <row r="24" spans="1:8" s="7" customFormat="1" ht="22.5" customHeight="1" x14ac:dyDescent="0.2">
      <c r="A24" s="5">
        <v>14</v>
      </c>
      <c r="B24" s="6" t="s">
        <v>14</v>
      </c>
      <c r="C24" s="48">
        <v>0.5</v>
      </c>
      <c r="D24" s="17">
        <v>104399.99999999999</v>
      </c>
      <c r="E24" s="18">
        <f t="shared" si="0"/>
        <v>52199.999999999993</v>
      </c>
    </row>
    <row r="25" spans="1:8" s="7" customFormat="1" ht="22.5" customHeight="1" x14ac:dyDescent="0.2">
      <c r="A25" s="5">
        <v>15</v>
      </c>
      <c r="B25" s="6" t="s">
        <v>18</v>
      </c>
      <c r="C25" s="48">
        <v>1</v>
      </c>
      <c r="D25" s="17">
        <v>107100</v>
      </c>
      <c r="E25" s="18">
        <f t="shared" si="0"/>
        <v>107100</v>
      </c>
    </row>
    <row r="26" spans="1:8" s="7" customFormat="1" ht="22.5" customHeight="1" x14ac:dyDescent="0.2">
      <c r="A26" s="5">
        <v>16</v>
      </c>
      <c r="B26" s="6" t="s">
        <v>21</v>
      </c>
      <c r="C26" s="48">
        <v>1</v>
      </c>
      <c r="D26" s="17">
        <v>104399.99999999999</v>
      </c>
      <c r="E26" s="18">
        <f t="shared" si="0"/>
        <v>104399.99999999999</v>
      </c>
    </row>
    <row r="27" spans="1:8" s="8" customFormat="1" ht="22.5" customHeight="1" x14ac:dyDescent="0.2">
      <c r="A27" s="5">
        <v>17</v>
      </c>
      <c r="B27" s="9" t="s">
        <v>22</v>
      </c>
      <c r="C27" s="49">
        <v>3</v>
      </c>
      <c r="D27" s="19">
        <v>104399.99999999999</v>
      </c>
      <c r="E27" s="18">
        <f t="shared" si="0"/>
        <v>313199.99999999994</v>
      </c>
    </row>
    <row r="28" spans="1:8" s="8" customFormat="1" ht="22.5" customHeight="1" x14ac:dyDescent="0.2">
      <c r="A28" s="5">
        <v>18</v>
      </c>
      <c r="B28" s="9" t="s">
        <v>24</v>
      </c>
      <c r="C28" s="48">
        <v>4</v>
      </c>
      <c r="D28" s="17">
        <v>104399.99999999999</v>
      </c>
      <c r="E28" s="18">
        <f t="shared" si="0"/>
        <v>417599.99999999994</v>
      </c>
    </row>
    <row r="29" spans="1:8" ht="27" customHeight="1" x14ac:dyDescent="0.2">
      <c r="A29" s="10"/>
      <c r="B29" s="10" t="s">
        <v>19</v>
      </c>
      <c r="C29" s="11">
        <f>SUM(C11:C28)</f>
        <v>27.98</v>
      </c>
      <c r="D29" s="12"/>
      <c r="E29" s="13">
        <f>SUM(E11:E28)</f>
        <v>3286230</v>
      </c>
      <c r="G29" s="14"/>
      <c r="H29" s="14"/>
    </row>
    <row r="30" spans="1:8" s="33" customFormat="1" ht="11.25" customHeight="1" x14ac:dyDescent="0.2">
      <c r="A30" s="26"/>
      <c r="B30" s="27"/>
      <c r="C30" s="28"/>
      <c r="D30" s="29"/>
      <c r="E30" s="30"/>
      <c r="F30" s="31"/>
      <c r="G30" s="32"/>
      <c r="H30" s="31"/>
    </row>
    <row r="31" spans="1:8" s="33" customFormat="1" ht="38.25" customHeight="1" x14ac:dyDescent="0.2">
      <c r="A31" s="51" t="s">
        <v>34</v>
      </c>
      <c r="B31" s="51"/>
      <c r="C31" s="51"/>
      <c r="D31" s="51"/>
      <c r="E31" s="51"/>
      <c r="F31" s="31"/>
      <c r="G31" s="32"/>
      <c r="H31" s="31"/>
    </row>
    <row r="32" spans="1:8" s="33" customFormat="1" ht="13.5" x14ac:dyDescent="0.2">
      <c r="A32" s="34"/>
      <c r="B32" s="34"/>
      <c r="C32" s="34"/>
      <c r="F32" s="32"/>
      <c r="G32" s="32"/>
    </row>
    <row r="33" spans="1:5" s="35" customFormat="1" ht="85.5" customHeight="1" x14ac:dyDescent="0.2">
      <c r="B33" s="36" t="s">
        <v>35</v>
      </c>
      <c r="C33" s="37"/>
      <c r="D33" s="38" t="s">
        <v>36</v>
      </c>
    </row>
    <row r="34" spans="1:5" s="35" customFormat="1" x14ac:dyDescent="0.2">
      <c r="B34" s="36"/>
      <c r="C34" s="37"/>
      <c r="D34" s="38"/>
    </row>
    <row r="35" spans="1:5" s="39" customFormat="1" hidden="1" x14ac:dyDescent="0.2">
      <c r="B35" s="40" t="s">
        <v>27</v>
      </c>
      <c r="C35" s="41"/>
      <c r="D35" s="40"/>
      <c r="E35" s="42"/>
    </row>
    <row r="36" spans="1:5" s="35" customFormat="1" ht="15.75" hidden="1" customHeight="1" x14ac:dyDescent="0.2">
      <c r="A36" s="43"/>
      <c r="B36" s="44" t="s">
        <v>37</v>
      </c>
      <c r="C36" s="44"/>
      <c r="D36" s="45"/>
      <c r="E36" s="46"/>
    </row>
    <row r="37" spans="1:5" s="39" customFormat="1" hidden="1" x14ac:dyDescent="0.2">
      <c r="B37" s="40" t="s">
        <v>38</v>
      </c>
      <c r="C37" s="41"/>
      <c r="D37" s="40"/>
      <c r="E37" s="42"/>
    </row>
    <row r="38" spans="1:5" hidden="1" x14ac:dyDescent="0.2">
      <c r="C38" s="1"/>
      <c r="E38" s="1"/>
    </row>
    <row r="39" spans="1:5" s="24" customFormat="1" ht="25.5" hidden="1" customHeight="1" x14ac:dyDescent="0.2">
      <c r="B39" s="47"/>
      <c r="C39" s="33" t="s">
        <v>28</v>
      </c>
      <c r="D39" s="47"/>
    </row>
    <row r="40" spans="1:5" hidden="1" x14ac:dyDescent="0.2"/>
  </sheetData>
  <mergeCells count="6">
    <mergeCell ref="A31:E31"/>
    <mergeCell ref="A7:E7"/>
    <mergeCell ref="A8:E8"/>
    <mergeCell ref="D1:E1"/>
    <mergeCell ref="D2:E2"/>
    <mergeCell ref="D3:E3"/>
  </mergeCells>
  <pageMargins left="0.2" right="0.16" top="0.23" bottom="0.26" header="0.19" footer="0.17"/>
  <pageSetup scale="86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whyWRDTZiMnvV6Wp8wGJ8dRM8qbThPAggkg3Uq5oWVc=</DigestValue>
    </Reference>
    <Reference Type="http://www.w3.org/2000/09/xmldsig#Object" URI="#idOfficeObject">
      <DigestMethod Algorithm="http://www.w3.org/2001/04/xmlenc#sha256"/>
      <DigestValue>zmvEJWBIEUf9RdM9xQGcaQ9RcLXarI4ZjpCTF7xi/+k=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ntsrpbFCH/kBLqr3TbfGVtgI6mx2WuPPuEf+fkkOMG8=</DigestValue>
    </Reference>
    <Reference Type="http://www.w3.org/2000/09/xmldsig#Object" URI="#idValidSigLnImg">
      <DigestMethod Algorithm="http://www.w3.org/2001/04/xmlenc#sha256"/>
      <DigestValue>rotBcDGmytX5QeouTdlerKrspcRi/NIooF+fQUASOHE=</DigestValue>
    </Reference>
    <Reference Type="http://www.w3.org/2000/09/xmldsig#Object" URI="#idInvalidSigLnImg">
      <DigestMethod Algorithm="http://www.w3.org/2001/04/xmlenc#sha256"/>
      <DigestValue>Qu3rRC+kdhd236aKXoSrFDPhiF/M0HvkGkXrDhTzFtE=</DigestValue>
    </Reference>
  </SignedInfo>
  <SignatureValue>CI7Xa3SzE2jD9pZUH9CQoTGlTZd8f/Hd1cfIMwFbrdqx9ZVkalMUpdjhFV14c28oROYo8tG+VkHp
Cdf+1DV2ZuhoPN6CjsKA9WNw7mUO0Ke4hIz06aRcjOy23PX50kjrFoDpr8zez7X52ygimYRIIRIF
T62Ly9pkJyo2xuY82uBvCMRNP744jqWZBnrPw5qM/hm5vcrTe1p08WSV5+9ChdH+HYV9FWmQUwlv
Dcz83kouA9dmPIS1NnulvpA80eB53B84c3Dv8PApJpx2JBX3DyywU71nuHnIJ0eYBAtaFMeUlmca
1eNrnklW7+DZXgqzNnp3vOTHDYOM+syWNpZpIQ==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V3AvqlT4jAYgKF2L485OAopXi4scNgD3MZh1x1Mzrrw=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Tk4u2lJyDcQKFwiGG1renAcqpK03Lch7GewbZh64ihM=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90RZ+FxTUjScwemVEBo2p0Gi8zD37DepJjPwLwCL330=</DigestValue>
      </Reference>
      <Reference URI="/xl/styles.xml?ContentType=application/vnd.openxmlformats-officedocument.spreadsheetml.styles+xml">
        <DigestMethod Algorithm="http://www.w3.org/2001/04/xmlenc#sha256"/>
        <DigestValue>X2Qn12aJSpwmlRFWFAa7eQv2c45qOqnY6uDG2WaQT0c=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jSL0cCVjc1BNXBBlsHFWT8vHgIdXjaVjsX0nTyXqcps=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EGWdlQ91KsV5VSK5l12GdRJZm/rtsjVYeUc5EDrLtz4=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2023-01-27T06:00:22Z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{DC0768AB-BE1E-4D4E-A719-192393296C2A}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2023-01-27T06:00:22Z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GGEiFHhhJHAAAAAAD/////pgxq//////9ADgAACmoKAFx+VRcAAAAAhhJH//////9ADgAAIUcBAOAGHhwAAAAAnD3mdnlElXWGEiFHVFtAFwEAAAD/////AAAAABwAYhfMps8BAAAAABwAYhcAADofikSVdeAGHhyGEiFHAQAAAFRbQBccAGIXAAAAAAAAAACGEkcAzKbPAYYSR///////QA4AACFHAQDgBh4cAAAAAI4kmXWGEiFHENIeHwkAAAD/////AAAAABAAAAADAQAAzAwAABwAAAGGEiFH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FwAAAAcKDQcKDQcJDQ4WMShFrjFU1TJV1gECBAIDBAECBQoRKyZBowsTMWIfAAAAfqbJd6PIeqDCQFZ4JTd0Lk/HMVPSGy5uFiE4GypVJ0KnHjN9AAABIR8AAACcz+7S6ffb7fnC0t1haH0hMm8aLXIuT8ggOIwoRKslP58cK08AAAFjHwAAAMHg9P///////////+bm5k9SXjw/SzBRzTFU0y1NwSAyVzFGXwEBAoQfCA8mnM/u69/SvI9jt4tgjIR9FBosDBEjMVTUMlXWMVPRKUSeDxk4AAAAYx8AAADT6ff///////+Tk5MjK0krSbkvUcsuT8YVJFoTIFIrSbgtTcEQHEeVHwAAAJzP7vT6/bTa8kRleixHhy1Nwi5PxiQtTnBwcJKSki81SRwtZAgOI2MfAAAAweD02+35gsLqZ5q6Jz1jNEJyOUZ4qamp+/v7////wdPeVnCJAQEClh8AAACv1/Ho8/ubzu6CwuqMudS3u769vb3////////////L5fZymsABAgNjHwAAAK/X8fz9/uLx+snk9uTy+vz9/v///////////////8vl9nKawAECA5cfAAAAotHvtdryxOL1xOL1tdry0+r32+350+r3tdryxOL1pdPvc5rAAQIDYh8AAABpj7ZnjrZqj7Zqj7ZnjrZtkbdukrdtkbdnjrZqj7ZojrZ3rdUCAwTCHwAAAAAAAAAAAAAAAAAAAAAAAAAAAAAAAAAAAAAAAAAAAAAAAAAAAAAAAGMf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Djj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ByP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kRAhWJEQWAAAAAAAXk6NbqYMav//////QA4AAApqCgBcflUXAAAAAJEQWP//////QA4AACFYAQDgBh4cAAAAAJw95nZ5RJV1kRAhWFRbQBcBAAAA/////wAAAACwQ2EXzKbPAQAAAACwQ2EXAAA6H4pElXXgBh4ckRAhWAEAAABUW0AXsENhFwAAAAAAAAAAkRBYAMymzwGREFj//////0AOAAAhWAEA4AYeHAAAAACOJJl1kRAhWFDTNx8RAAAA/////wAAAAAQAAAAAwEAAMwMAAAcAAABkRAhW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2023-01-18T09:01:03Z</cp:lastPrinted>
  <dcterms:created xsi:type="dcterms:W3CDTF">2001-09-02T08:43:23Z</dcterms:created>
  <dcterms:modified xsi:type="dcterms:W3CDTF">2023-01-18T09:01:26Z</dcterms:modified>
</cp:coreProperties>
</file>