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cak 75.0" sheetId="26" r:id="rId1"/>
  </sheets>
  <definedNames>
    <definedName name="_xlnm.Print_Area" localSheetId="0">'Hastiqacuccak 75.0'!$A$1:$E$32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11" i="26"/>
  <c r="C24" i="26"/>
  <c r="E24" i="26" l="1"/>
</calcChain>
</file>

<file path=xl/sharedStrings.xml><?xml version="1.0" encoding="utf-8"?>
<sst xmlns="http://schemas.openxmlformats.org/spreadsheetml/2006/main" count="34" uniqueCount="34">
  <si>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</si>
  <si>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</si>
  <si>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</si>
  <si>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</si>
  <si>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</si>
  <si>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ԴՐՈՒՅՔԱՉԱՓԵՐԵՐԸ</t>
  </si>
  <si>
    <t>Տնօրեն</t>
  </si>
  <si>
    <t>Գլխավոր հաշվապահ</t>
  </si>
  <si>
    <t>Տնտեսվար</t>
  </si>
  <si>
    <t>Դաստիարակ</t>
  </si>
  <si>
    <t>Դաստիարակի օգնական</t>
  </si>
  <si>
    <t>Երաժշտական դաստիարակ</t>
  </si>
  <si>
    <t>Բուժքույր</t>
  </si>
  <si>
    <t>Խոհարար</t>
  </si>
  <si>
    <t>Օժանդակ բանվոր</t>
  </si>
  <si>
    <t>ԳԼԽԱՎՈՐ ՀԱՇՎԱՊԱՀ՝</t>
  </si>
  <si>
    <t>Երևանի քաղաքապետի</t>
  </si>
  <si>
    <t>Ընդամենն ամսական աշխատավարձը</t>
  </si>
  <si>
    <t>ԸՆԴԱՄԵՆԸ</t>
  </si>
  <si>
    <t>Պահակ</t>
  </si>
  <si>
    <t>Պարուսույց</t>
  </si>
  <si>
    <t>Ֆիզկուլտուրայի հրահանգիչ</t>
  </si>
  <si>
    <t>Մեթոդիստ, ուսումնական գծով տնօրենի տեղակալ</t>
  </si>
  <si>
    <t>ՏՆՕՐԵՆ՝</t>
  </si>
  <si>
    <t>Կ.Տ.</t>
  </si>
  <si>
    <t xml:space="preserve">Հաստատված է </t>
  </si>
  <si>
    <t>__. __. 2023թ.</t>
  </si>
  <si>
    <t>հ. ______- Ա որոշմամբ</t>
  </si>
  <si>
    <t xml:space="preserve">Հավելված 58 </t>
  </si>
  <si>
    <t xml:space="preserve"> «ԵՐԵՎԱՆԻ Հ.9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</si>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</sst>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10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1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tabSelected="1" view="pageBreakPreview" topLeftCell="A16" zoomScaleNormal="100" zoomScaleSheetLayoutView="100" workbookViewId="0">
      <selection activeCell="B20" sqref="B20"/>
    </sheetView>
  </sheetViews>
  <sheetFormatPr defaultColWidth="8.85546875" defaultRowHeight="17.25" x14ac:dyDescent="0.2"/>
  <cols>
    <col min="1" max="1" width="6.7109375" style="1" customWidth="1"/>
    <col min="2" max="2" width="59.7109375" style="2" customWidth="1"/>
    <col min="3" max="3" width="14.140625" style="2" customWidth="1"/>
    <col min="4" max="4" width="14.5703125" style="1" customWidth="1"/>
    <col min="5" max="5" width="17.28515625" style="1" customWidth="1"/>
    <col min="6" max="6" width="11.85546875" style="1" bestFit="1" customWidth="1"/>
    <col min="7" max="16384" width="8.85546875" style="1"/>
  </cols>
  <sheetData>
    <row r="1" spans="1:5" s="20" customFormat="1" ht="20.25" customHeight="1" x14ac:dyDescent="0.2">
      <c r="B1" s="21"/>
      <c r="C1" s="21"/>
      <c r="D1" s="46" t="s">
        <v>28</v>
      </c>
      <c r="E1" s="46"/>
    </row>
    <row r="2" spans="1:5" s="20" customFormat="1" ht="20.25" customHeight="1" x14ac:dyDescent="0.2">
      <c r="B2" s="21"/>
      <c r="C2" s="21"/>
      <c r="D2" s="46" t="s">
        <v>25</v>
      </c>
      <c r="E2" s="46"/>
    </row>
    <row r="3" spans="1:5" s="20" customFormat="1" ht="20.25" customHeight="1" x14ac:dyDescent="0.2">
      <c r="B3" s="21"/>
      <c r="C3" s="21"/>
      <c r="D3" s="46" t="s">
        <v>16</v>
      </c>
      <c r="E3" s="46"/>
    </row>
    <row r="4" spans="1:5" s="20" customFormat="1" ht="24.75" customHeight="1" x14ac:dyDescent="0.2">
      <c r="B4" s="21"/>
      <c r="C4" s="21"/>
      <c r="D4" s="19"/>
      <c r="E4" s="19" t="s">
        <v>26</v>
      </c>
    </row>
    <row r="5" spans="1:5" s="20" customFormat="1" ht="20.25" customHeight="1" x14ac:dyDescent="0.2">
      <c r="B5" s="21"/>
      <c r="C5" s="21"/>
      <c r="D5" s="19"/>
      <c r="E5" s="19" t="s">
        <v>27</v>
      </c>
    </row>
    <row r="6" spans="1:5" s="20" customFormat="1" ht="15" customHeight="1" x14ac:dyDescent="0.2">
      <c r="B6" s="21"/>
      <c r="C6" s="21"/>
    </row>
    <row r="7" spans="1:5" ht="34.5" customHeight="1" x14ac:dyDescent="0.2">
      <c r="A7" s="44" t="s">
        <v>29</v>
      </c>
      <c r="B7" s="44"/>
      <c r="C7" s="44"/>
      <c r="D7" s="44"/>
      <c r="E7" s="44"/>
    </row>
    <row r="8" spans="1:5" ht="19.5" customHeight="1" x14ac:dyDescent="0.2">
      <c r="A8" s="44" t="s">
        <v>5</v>
      </c>
      <c r="B8" s="44"/>
      <c r="C8" s="44"/>
      <c r="D8" s="44"/>
      <c r="E8" s="44"/>
    </row>
    <row r="9" spans="1:5" ht="18" customHeight="1" x14ac:dyDescent="0.3">
      <c r="A9" s="3"/>
      <c r="B9" s="4"/>
      <c r="C9" s="4"/>
      <c r="E9" s="5" t="s">
        <v>3</v>
      </c>
    </row>
    <row r="10" spans="1:5" s="18" customFormat="1" ht="75.75" customHeight="1" x14ac:dyDescent="0.2">
      <c r="A10" s="17" t="s">
        <v>1</v>
      </c>
      <c r="B10" s="17" t="s">
        <v>0</v>
      </c>
      <c r="C10" s="17" t="s">
        <v>2</v>
      </c>
      <c r="D10" s="17" t="s">
        <v>4</v>
      </c>
      <c r="E10" s="17" t="s">
        <v>17</v>
      </c>
    </row>
    <row r="11" spans="1:5" s="8" customFormat="1" ht="24" customHeight="1" x14ac:dyDescent="0.2">
      <c r="A11" s="6">
        <v>1</v>
      </c>
      <c r="B11" s="7" t="s">
        <v>6</v>
      </c>
      <c r="C11" s="47">
        <v>1</v>
      </c>
      <c r="D11" s="13">
        <v>172799.99999999997</v>
      </c>
      <c r="E11" s="14">
        <f>+D11*C11</f>
        <v>172799.99999999997</v>
      </c>
    </row>
    <row r="12" spans="1:5" s="8" customFormat="1" ht="24" customHeight="1" x14ac:dyDescent="0.2">
      <c r="A12" s="6">
        <v>2</v>
      </c>
      <c r="B12" s="7" t="s">
        <v>22</v>
      </c>
      <c r="C12" s="47">
        <v>0.5</v>
      </c>
      <c r="D12" s="13">
        <v>131600</v>
      </c>
      <c r="E12" s="14">
        <f t="shared" ref="E12:E23" si="0">+D12*C12</f>
        <v>65800</v>
      </c>
    </row>
    <row r="13" spans="1:5" ht="24" customHeight="1" x14ac:dyDescent="0.2">
      <c r="A13" s="6">
        <v>3</v>
      </c>
      <c r="B13" s="9" t="s">
        <v>7</v>
      </c>
      <c r="C13" s="47">
        <v>0.5</v>
      </c>
      <c r="D13" s="15">
        <v>127100</v>
      </c>
      <c r="E13" s="14">
        <f t="shared" si="0"/>
        <v>63550</v>
      </c>
    </row>
    <row r="14" spans="1:5" s="8" customFormat="1" ht="24" customHeight="1" x14ac:dyDescent="0.2">
      <c r="A14" s="6">
        <v>4</v>
      </c>
      <c r="B14" s="9" t="s">
        <v>9</v>
      </c>
      <c r="C14" s="47">
        <v>3.36</v>
      </c>
      <c r="D14" s="13">
        <v>128500</v>
      </c>
      <c r="E14" s="14">
        <f t="shared" si="0"/>
        <v>431760</v>
      </c>
    </row>
    <row r="15" spans="1:5" s="8" customFormat="1" ht="24" customHeight="1" x14ac:dyDescent="0.2">
      <c r="A15" s="6">
        <v>5</v>
      </c>
      <c r="B15" s="9" t="s">
        <v>11</v>
      </c>
      <c r="C15" s="47">
        <v>0.75</v>
      </c>
      <c r="D15" s="13">
        <v>128500</v>
      </c>
      <c r="E15" s="14">
        <f t="shared" si="0"/>
        <v>96375</v>
      </c>
    </row>
    <row r="16" spans="1:5" s="8" customFormat="1" ht="24" customHeight="1" x14ac:dyDescent="0.2">
      <c r="A16" s="6">
        <v>6</v>
      </c>
      <c r="B16" s="9" t="s">
        <v>21</v>
      </c>
      <c r="C16" s="47">
        <v>0.5</v>
      </c>
      <c r="D16" s="13">
        <v>128500</v>
      </c>
      <c r="E16" s="14">
        <f t="shared" si="0"/>
        <v>64250</v>
      </c>
    </row>
    <row r="17" spans="1:8" s="8" customFormat="1" ht="24" customHeight="1" x14ac:dyDescent="0.2">
      <c r="A17" s="6">
        <v>7</v>
      </c>
      <c r="B17" s="9" t="s">
        <v>20</v>
      </c>
      <c r="C17" s="47">
        <v>0.5</v>
      </c>
      <c r="D17" s="13">
        <v>128500</v>
      </c>
      <c r="E17" s="14">
        <f t="shared" si="0"/>
        <v>64250</v>
      </c>
    </row>
    <row r="18" spans="1:8" s="8" customFormat="1" ht="24" customHeight="1" x14ac:dyDescent="0.2">
      <c r="A18" s="6">
        <v>8</v>
      </c>
      <c r="B18" s="9" t="s">
        <v>10</v>
      </c>
      <c r="C18" s="47">
        <v>3</v>
      </c>
      <c r="D18" s="13">
        <v>122699.99999999999</v>
      </c>
      <c r="E18" s="14">
        <f t="shared" si="0"/>
        <v>368099.99999999994</v>
      </c>
    </row>
    <row r="19" spans="1:8" s="8" customFormat="1" ht="24" customHeight="1" x14ac:dyDescent="0.2">
      <c r="A19" s="6">
        <v>9</v>
      </c>
      <c r="B19" s="9" t="s">
        <v>12</v>
      </c>
      <c r="C19" s="47">
        <v>1</v>
      </c>
      <c r="D19" s="13">
        <v>104399.99999999999</v>
      </c>
      <c r="E19" s="14">
        <f t="shared" si="0"/>
        <v>104399.99999999999</v>
      </c>
    </row>
    <row r="20" spans="1:8" s="8" customFormat="1" ht="24" customHeight="1" x14ac:dyDescent="0.2">
      <c r="A20" s="6">
        <v>10</v>
      </c>
      <c r="B20" s="7" t="s">
        <v>13</v>
      </c>
      <c r="C20" s="47">
        <v>1</v>
      </c>
      <c r="D20" s="13">
        <v>107100</v>
      </c>
      <c r="E20" s="14">
        <f t="shared" si="0"/>
        <v>107100</v>
      </c>
    </row>
    <row r="21" spans="1:8" s="8" customFormat="1" ht="24" customHeight="1" x14ac:dyDescent="0.2">
      <c r="A21" s="6">
        <v>11</v>
      </c>
      <c r="B21" s="9" t="s">
        <v>8</v>
      </c>
      <c r="C21" s="47">
        <v>0.5</v>
      </c>
      <c r="D21" s="13">
        <v>104399.99999999999</v>
      </c>
      <c r="E21" s="14">
        <f t="shared" si="0"/>
        <v>52199.999999999993</v>
      </c>
    </row>
    <row r="22" spans="1:8" s="8" customFormat="1" ht="24" customHeight="1" x14ac:dyDescent="0.2">
      <c r="A22" s="6">
        <v>12</v>
      </c>
      <c r="B22" s="7" t="s">
        <v>14</v>
      </c>
      <c r="C22" s="47">
        <v>0.5</v>
      </c>
      <c r="D22" s="13">
        <v>104399.99999999999</v>
      </c>
      <c r="E22" s="14">
        <f t="shared" si="0"/>
        <v>52199.999999999993</v>
      </c>
    </row>
    <row r="23" spans="1:8" ht="24" customHeight="1" x14ac:dyDescent="0.2">
      <c r="A23" s="6">
        <v>13</v>
      </c>
      <c r="B23" s="7" t="s">
        <v>19</v>
      </c>
      <c r="C23" s="47">
        <v>3</v>
      </c>
      <c r="D23" s="13">
        <v>104399.99999999999</v>
      </c>
      <c r="E23" s="14">
        <f t="shared" si="0"/>
        <v>313199.99999999994</v>
      </c>
    </row>
    <row r="24" spans="1:8" ht="24" customHeight="1" x14ac:dyDescent="0.2">
      <c r="A24" s="10"/>
      <c r="B24" s="10" t="s">
        <v>18</v>
      </c>
      <c r="C24" s="11">
        <f>SUM(C11:C23)</f>
        <v>16.11</v>
      </c>
      <c r="D24" s="12"/>
      <c r="E24" s="12">
        <f>SUM(E11:E23)</f>
        <v>1955985</v>
      </c>
      <c r="F24" s="16"/>
      <c r="G24" s="16"/>
    </row>
    <row r="25" spans="1:8" s="29" customFormat="1" ht="11.25" customHeight="1" x14ac:dyDescent="0.2">
      <c r="A25" s="22"/>
      <c r="B25" s="23"/>
      <c r="C25" s="24"/>
      <c r="D25" s="25"/>
      <c r="E25" s="26"/>
      <c r="F25" s="27"/>
      <c r="G25" s="28"/>
      <c r="H25" s="27"/>
    </row>
    <row r="26" spans="1:8" s="29" customFormat="1" ht="38.25" customHeight="1" x14ac:dyDescent="0.2">
      <c r="A26" s="45" t="s">
        <v>30</v>
      </c>
      <c r="B26" s="45"/>
      <c r="C26" s="45"/>
      <c r="D26" s="45"/>
      <c r="E26" s="45"/>
      <c r="F26" s="27"/>
      <c r="G26" s="28"/>
      <c r="H26" s="27"/>
    </row>
    <row r="27" spans="1:8" s="29" customFormat="1" ht="13.5" x14ac:dyDescent="0.2">
      <c r="A27" s="30"/>
      <c r="B27" s="30"/>
      <c r="C27" s="30"/>
      <c r="F27" s="28"/>
      <c r="G27" s="28"/>
    </row>
    <row r="28" spans="1:8" s="31" customFormat="1" ht="83.25" customHeight="1" x14ac:dyDescent="0.2">
      <c r="B28" s="32" t="s">
        <v>31</v>
      </c>
      <c r="C28" s="33"/>
      <c r="D28" s="34" t="s">
        <v>32</v>
      </c>
    </row>
    <row r="29" spans="1:8" s="31" customFormat="1" hidden="1" x14ac:dyDescent="0.2">
      <c r="B29" s="32"/>
      <c r="C29" s="33"/>
      <c r="D29" s="34"/>
    </row>
    <row r="30" spans="1:8" s="35" customFormat="1" hidden="1" x14ac:dyDescent="0.2">
      <c r="B30" s="36" t="s">
        <v>23</v>
      </c>
      <c r="C30" s="37"/>
      <c r="D30" s="36"/>
      <c r="E30" s="38"/>
    </row>
    <row r="31" spans="1:8" s="31" customFormat="1" ht="15.75" hidden="1" customHeight="1" x14ac:dyDescent="0.2">
      <c r="A31" s="39"/>
      <c r="B31" s="40" t="s">
        <v>33</v>
      </c>
      <c r="C31" s="40"/>
      <c r="D31" s="41"/>
      <c r="E31" s="42"/>
    </row>
    <row r="32" spans="1:8" s="35" customFormat="1" hidden="1" x14ac:dyDescent="0.2">
      <c r="B32" s="36" t="s">
        <v>15</v>
      </c>
      <c r="C32" s="37"/>
      <c r="D32" s="36"/>
      <c r="E32" s="38"/>
    </row>
    <row r="33" spans="2:4" hidden="1" x14ac:dyDescent="0.2">
      <c r="C33" s="1"/>
    </row>
    <row r="34" spans="2:4" s="20" customFormat="1" ht="25.5" hidden="1" customHeight="1" x14ac:dyDescent="0.2">
      <c r="B34" s="43"/>
      <c r="C34" s="29" t="s">
        <v>24</v>
      </c>
      <c r="D34" s="43"/>
    </row>
  </sheetData>
  <mergeCells count="6">
    <mergeCell ref="A26:E26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Jqqx8qqrSgasviSK8B91OHm/idBssc1EszmCgwKTPwE=</DigestValue>
    </Reference>
    <Reference Type="http://www.w3.org/2000/09/xmldsig#Object" URI="#idOfficeObject">
      <DigestMethod Algorithm="http://www.w3.org/2001/04/xmlenc#sha256"/>
      <DigestValue>dV4YocUwfI+bcAKJbNV+XZ78uI5ONMQDF0NIbaxWX1I=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GaFqpHbvcLRd8v6NDKntZk/IlnZAywn+fFs2/zoP4OA=</DigestValue>
    </Reference>
    <Reference Type="http://www.w3.org/2000/09/xmldsig#Object" URI="#idValidSigLnImg">
      <DigestMethod Algorithm="http://www.w3.org/2001/04/xmlenc#sha256"/>
      <DigestValue>lqaLzcD1xbbRJAanTAyzjsdbBOStGZxNtmVrJb/2afg=</DigestValue>
    </Reference>
    <Reference Type="http://www.w3.org/2000/09/xmldsig#Object" URI="#idInvalidSigLnImg">
      <DigestMethod Algorithm="http://www.w3.org/2001/04/xmlenc#sha256"/>
      <DigestValue>X4ASSEbV9755FAzijh/8G+LcXhyOPapk6mxc/Rvlujc=</DigestValue>
    </Reference>
  </SignedInfo>
  <SignatureValue>mSKrJGX2fY1OmV58mOIRKOdIGZPvtf85bbazZaREhaLH+OucdLk/UUZKQNVb4Qd+yFjE78ZfctZm
pxfQ+wl8tUcw/c8n7uTGc9etE0oQ1JNAvYJI2ChypQUr0+iZQUWw6qmKnHftOM2zXU1Ylm/t6LGL
xDIZNkyftaR73AzAQZr1Max92kszqlQ+S+BDpxgjfW+0C0BwmqB73Jh7ofpAS90du7injFtRsxU4
P4LvBn98BvYg2g+HnYP42xDFqe/qzvRgr8N4+ZYz3ZvS+5G9sDlHPJNW2WsWTKS8K0lJw0nIRuaM
dlaFwTtAhVv+W4R5CAVNC0zVAnhbqBiY/NBumA==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8hJxAXBOV66UrQbLQSrgTPM1BurR9Dl72aCaxYVxDTA=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amdcqtaQCY8GwRt6H71Q8m3b4sh/rb5Ucrq7kreybOA=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XBvcoJRqV30hoTpCFMkNAAqvmuOqSvmGZSrTEDBY8U0=</DigestValue>
      </Reference>
      <Reference URI="/xl/styles.xml?ContentType=application/vnd.openxmlformats-officedocument.spreadsheetml.styles+xml">
        <DigestMethod Algorithm="http://www.w3.org/2001/04/xmlenc#sha256"/>
        <DigestValue>YDtKjVdm7AJZU87sjdTC+dVkabD7OlZo5g+HRN/ZKp0=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xDoLm63D51e5TNZLwUHW2FVvYdCj0amlPepnADrzC7I=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nqu+/x76tvGYxa57EWRYIYgd7NyKgqPq9mOSCH4RbIE=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{A0FBC858-8FA5-4D49-ACBA-AADE216C3171}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2023-01-27T06:01:28Z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IgK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HDESFawxFaAAAAAAD/////pgxq//////9ADgAACmoKAFx+VRcAAAAAwxFa//////9ADgAAIVoBACAEKRsAAAAAnD3mdnlElXXDESFaVFtAFwEAAAD/////AAAAAPz/YBfMps8BAAAAAPz/YBcAAJYfikSVdSAEKRvDESFaAQAAAFRbQBf8/2AXAAAAAAAAAADDEVoAzKbPAcMRWv//////QA4AACFaAQAgBCkbAAAAAI4kmXXDESFaWC5+HwkAAAD/////AAAAABAAAAADAQAAzAwAABwAAAHDESFa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wCA8mnM/u69/SvI9jt4tgjIR9FBosDBEjMVTUMlXWMVPRKUSeDxk4AAAAAwAAAADT6ff///////+Tk5MjK0krSbkvUcsuT8YVJFoTIFIrSbgtTcEQHEcAAAAAAJzP7vT6/bTa8kRleixHhy1Nwi5PxiQtTnBwcJKSki81SRwtZAgOIyIfAAAAweD02+35gsLqZ5q6Jz1jNEJyOUZ4qamp+/v7////wdPeVnCJAQECBgAAAACv1/Ho8/ubzu6CwuqMudS3u769vb3////////////L5fZymsABAgMAAAAAAK/X8fz9/uLx+snk9uTy+vz9/v///////////////8vl9nKawAECAwAwAAAAotHvtdryxOL1xOL1tdry0+r32+350+r3tdryxOL1pdPvc5rAAQIDECkAAABpj7ZnjrZqj7Zqj7ZnjrZtkbdukrdtkbdnjrZqj7ZojrZ3rdUCAwSIFwAAAAAAAAAAAAAAAAAAAAAAAAAAAAAAAAAAAAAAAAAAAAAAAAAAAAAAAGMf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ixAhAIsQAAAAAAAAXk6NbqYMav//////QA4AAApqCgBcflUXAAAAAIsQAP//////QA4AACEAAQAgBCkbAAAAAJw95nZ5RJV1ixAhAFRbQBcBAAAA/////wAAAACoA2EXzKbPAQAAAACoA2EXAACWH4pElXUgBCkbixAhAAEAAABUW0AXqANhFwAAAAAAAAAAixAAAMymzwGLEAD//////0AOAAAhAAEAIAQpGwAAAACOJJl1ixAhAKDOPBcRAAAA/////wAAAAAQAAAAAwEAAMwMAAAcAAABixAhA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Hastiqacuccak 75.0</vt:lpstr>
      <vt:lpstr>'Hastiqacuccak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2023-01-16T12:12:29Z</cp:lastPrinted>
  <dcterms:created xsi:type="dcterms:W3CDTF">2001-09-02T08:43:23Z</dcterms:created>
  <dcterms:modified xsi:type="dcterms:W3CDTF">2023-01-18T09:02:21Z</dcterms:modified>
</cp:coreProperties>
</file>