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27" r:id="rId1"/>
  </sheets>
  <definedNames>
    <definedName name="_xlnm.Print_Area" localSheetId="0">'Hastiqacucak (75.0)'!$A$1:$E$37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C29" i="27"/>
  <c r="E11" i="27"/>
  <c r="E29" i="27" l="1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<sst xmlns="http://schemas.openxmlformats.org/spreadsheetml/2006/main" count="39" uniqueCount="39">
  <si>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</si>
  <si>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</si>
  <si>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</si>
  <si>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</si>
  <si>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</si>
  <si>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</si>
  <si>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</si>
  <si>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 xml:space="preserve">Հաստատված է </t>
  </si>
  <si>
    <t>Կ.Տ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</si>
  <si>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</si>
  <si>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</si>
  <si>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</si>
  <si>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</si>
  <si>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Պարուսույց</t>
  </si>
  <si>
    <t>Ֆիզկուլտուրայի հրահանգիչ</t>
  </si>
  <si>
    <t>Գլխավոր հաշվապահ</t>
  </si>
  <si>
    <t>Բուժքույր</t>
  </si>
  <si>
    <t>Տնտեսվար</t>
  </si>
  <si>
    <t>Գործավար</t>
  </si>
  <si>
    <t>Խոհարար</t>
  </si>
  <si>
    <t>Խոհարարի օգնական</t>
  </si>
  <si>
    <t>Դաստիարակի օգնական</t>
  </si>
  <si>
    <t>Հավաքարար</t>
  </si>
  <si>
    <t>Այգեպան</t>
  </si>
  <si>
    <t>Օժանդակ բանվոր</t>
  </si>
  <si>
    <t>Դռնապան</t>
  </si>
  <si>
    <t>Պահակ</t>
  </si>
  <si>
    <t>Ընդամենը
 ամսական աշխատավարձը</t>
  </si>
  <si>
    <t>ՏՆՕՐԵՆ՝</t>
  </si>
  <si>
    <t xml:space="preserve"> «ԵՐԵՎԱՆԻ Հ.77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</si>
  <si>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</si>
  <si>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</si>
  <si>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</si>
  <si>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</si>
  <si>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</si>
  <si>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</si>
  <si>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</si>
  <si>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72  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</si>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</sst>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00"/>
  </numFmts>
  <fonts count="9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2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5" fillId="0" borderId="0" xfId="3" applyFont="1" applyAlignment="1" applyProtection="1">
      <alignment vertical="center"/>
      <protection locked="0" hidden="1"/>
    </xf>
    <xf numFmtId="0" fontId="4" fillId="0" borderId="0" xfId="3" applyFont="1" applyAlignment="1" applyProtection="1">
      <alignment horizontal="center" vertical="center"/>
      <protection locked="0" hidden="1"/>
    </xf>
    <xf numFmtId="0" fontId="5" fillId="0" borderId="0" xfId="3" applyFont="1" applyBorder="1" applyAlignment="1" applyProtection="1">
      <alignment horizontal="left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5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2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</cellXfs>
  <cellStyles count="4">
    <cellStyle name="Normal" xfId="0" builtinId="0"/>
    <cellStyle name="Normal 2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3"/>
  <sheetViews>
    <sheetView tabSelected="1" view="pageBreakPreview" zoomScaleNormal="100" workbookViewId="0">
      <selection activeCell="E32" sqref="E32"/>
    </sheetView>
  </sheetViews>
  <sheetFormatPr defaultColWidth="8.85546875" defaultRowHeight="13.5" x14ac:dyDescent="0.2"/>
  <cols>
    <col min="1" max="1" width="5.42578125" style="1" customWidth="1"/>
    <col min="2" max="2" width="58.28515625" style="20" customWidth="1"/>
    <col min="3" max="3" width="14.5703125" style="20" customWidth="1"/>
    <col min="4" max="4" width="14.85546875" style="1" customWidth="1"/>
    <col min="5" max="5" width="17.140625" style="1" customWidth="1"/>
    <col min="6" max="6" width="16.7109375" style="1" customWidth="1"/>
    <col min="7" max="16384" width="8.85546875" style="1"/>
  </cols>
  <sheetData>
    <row r="1" spans="1:5" s="43" customFormat="1" ht="20.25" customHeight="1" x14ac:dyDescent="0.2">
      <c r="B1" s="44"/>
      <c r="C1" s="44"/>
      <c r="D1" s="48" t="s">
        <v>37</v>
      </c>
      <c r="E1" s="48"/>
    </row>
    <row r="2" spans="1:5" s="43" customFormat="1" ht="20.25" customHeight="1" x14ac:dyDescent="0.2">
      <c r="B2" s="44"/>
      <c r="C2" s="44"/>
      <c r="D2" s="48" t="s">
        <v>7</v>
      </c>
      <c r="E2" s="48"/>
    </row>
    <row r="3" spans="1:5" s="43" customFormat="1" ht="20.25" customHeight="1" x14ac:dyDescent="0.2">
      <c r="B3" s="44"/>
      <c r="C3" s="44"/>
      <c r="D3" s="48" t="s">
        <v>34</v>
      </c>
      <c r="E3" s="48"/>
    </row>
    <row r="4" spans="1:5" s="43" customFormat="1" ht="24.75" customHeight="1" x14ac:dyDescent="0.2">
      <c r="B4" s="44"/>
      <c r="C4" s="44"/>
      <c r="D4" s="26"/>
      <c r="E4" s="26" t="s">
        <v>35</v>
      </c>
    </row>
    <row r="5" spans="1:5" s="43" customFormat="1" ht="20.25" customHeight="1" x14ac:dyDescent="0.2">
      <c r="B5" s="44"/>
      <c r="C5" s="44"/>
      <c r="D5" s="26"/>
      <c r="E5" s="26" t="s">
        <v>36</v>
      </c>
    </row>
    <row r="6" spans="1:5" ht="15" customHeight="1" x14ac:dyDescent="0.25">
      <c r="B6" s="2"/>
      <c r="C6" s="2"/>
      <c r="D6" s="2"/>
      <c r="E6" s="2"/>
    </row>
    <row r="7" spans="1:5" ht="41.25" customHeight="1" x14ac:dyDescent="0.2">
      <c r="A7" s="46" t="s">
        <v>29</v>
      </c>
      <c r="B7" s="46"/>
      <c r="C7" s="46"/>
      <c r="D7" s="46"/>
      <c r="E7" s="46"/>
    </row>
    <row r="8" spans="1:5" s="11" customFormat="1" ht="24.75" customHeight="1" x14ac:dyDescent="0.2">
      <c r="A8" s="46" t="s">
        <v>5</v>
      </c>
      <c r="B8" s="46"/>
      <c r="C8" s="46"/>
      <c r="D8" s="46"/>
      <c r="E8" s="46"/>
    </row>
    <row r="9" spans="1:5" ht="19.5" customHeight="1" x14ac:dyDescent="0.25">
      <c r="A9" s="3"/>
      <c r="B9" s="4"/>
      <c r="C9" s="4"/>
      <c r="E9" s="5" t="s">
        <v>3</v>
      </c>
    </row>
    <row r="10" spans="1:5" s="23" customFormat="1" ht="74.25" customHeight="1" x14ac:dyDescent="0.2">
      <c r="A10" s="22" t="s">
        <v>1</v>
      </c>
      <c r="B10" s="22" t="s">
        <v>0</v>
      </c>
      <c r="C10" s="22" t="s">
        <v>2</v>
      </c>
      <c r="D10" s="22" t="s">
        <v>4</v>
      </c>
      <c r="E10" s="22" t="s">
        <v>27</v>
      </c>
    </row>
    <row r="11" spans="1:5" s="11" customFormat="1" ht="20.25" customHeight="1" x14ac:dyDescent="0.2">
      <c r="A11" s="6">
        <v>1</v>
      </c>
      <c r="B11" s="7" t="s">
        <v>9</v>
      </c>
      <c r="C11" s="8">
        <v>1</v>
      </c>
      <c r="D11" s="9">
        <v>172799.99999999997</v>
      </c>
      <c r="E11" s="10">
        <f>+D11*C11</f>
        <v>172799.99999999997</v>
      </c>
    </row>
    <row r="12" spans="1:5" s="12" customFormat="1" ht="20.25" customHeight="1" x14ac:dyDescent="0.2">
      <c r="A12" s="6">
        <v>2</v>
      </c>
      <c r="B12" s="7" t="s">
        <v>10</v>
      </c>
      <c r="C12" s="8">
        <v>1</v>
      </c>
      <c r="D12" s="9">
        <v>131600</v>
      </c>
      <c r="E12" s="10">
        <f t="shared" ref="E12:E28" si="0">+D12*C12</f>
        <v>131600</v>
      </c>
    </row>
    <row r="13" spans="1:5" s="11" customFormat="1" ht="20.25" customHeight="1" x14ac:dyDescent="0.2">
      <c r="A13" s="6">
        <v>3</v>
      </c>
      <c r="B13" s="7" t="s">
        <v>15</v>
      </c>
      <c r="C13" s="8">
        <v>1</v>
      </c>
      <c r="D13" s="9">
        <v>127100</v>
      </c>
      <c r="E13" s="10">
        <f t="shared" si="0"/>
        <v>127100</v>
      </c>
    </row>
    <row r="14" spans="1:5" s="12" customFormat="1" ht="20.25" customHeight="1" x14ac:dyDescent="0.2">
      <c r="A14" s="6">
        <v>4</v>
      </c>
      <c r="B14" s="7" t="s">
        <v>11</v>
      </c>
      <c r="C14" s="8">
        <v>7.84</v>
      </c>
      <c r="D14" s="9">
        <v>128500</v>
      </c>
      <c r="E14" s="10">
        <f t="shared" si="0"/>
        <v>1007440</v>
      </c>
    </row>
    <row r="15" spans="1:5" s="12" customFormat="1" ht="20.25" customHeight="1" x14ac:dyDescent="0.2">
      <c r="A15" s="6">
        <v>5</v>
      </c>
      <c r="B15" s="7" t="s">
        <v>12</v>
      </c>
      <c r="C15" s="8">
        <v>1.75</v>
      </c>
      <c r="D15" s="9">
        <v>128500</v>
      </c>
      <c r="E15" s="10">
        <f t="shared" si="0"/>
        <v>224875</v>
      </c>
    </row>
    <row r="16" spans="1:5" s="12" customFormat="1" ht="20.25" customHeight="1" x14ac:dyDescent="0.2">
      <c r="A16" s="6">
        <v>6</v>
      </c>
      <c r="B16" s="7" t="s">
        <v>14</v>
      </c>
      <c r="C16" s="8">
        <v>1.25</v>
      </c>
      <c r="D16" s="9">
        <v>128500</v>
      </c>
      <c r="E16" s="10">
        <f t="shared" si="0"/>
        <v>160625</v>
      </c>
    </row>
    <row r="17" spans="1:8" s="12" customFormat="1" ht="20.25" customHeight="1" x14ac:dyDescent="0.2">
      <c r="A17" s="6">
        <v>7</v>
      </c>
      <c r="B17" s="7" t="s">
        <v>13</v>
      </c>
      <c r="C17" s="8">
        <v>1</v>
      </c>
      <c r="D17" s="9">
        <v>128500</v>
      </c>
      <c r="E17" s="10">
        <f t="shared" si="0"/>
        <v>128500</v>
      </c>
    </row>
    <row r="18" spans="1:8" s="11" customFormat="1" ht="20.25" customHeight="1" x14ac:dyDescent="0.2">
      <c r="A18" s="6">
        <v>8</v>
      </c>
      <c r="B18" s="7" t="s">
        <v>21</v>
      </c>
      <c r="C18" s="8">
        <v>7</v>
      </c>
      <c r="D18" s="9">
        <v>122699.99999999999</v>
      </c>
      <c r="E18" s="10">
        <f t="shared" si="0"/>
        <v>858899.99999999988</v>
      </c>
      <c r="F18" s="24"/>
    </row>
    <row r="19" spans="1:8" s="12" customFormat="1" ht="20.25" customHeight="1" x14ac:dyDescent="0.2">
      <c r="A19" s="6">
        <v>9</v>
      </c>
      <c r="B19" s="13" t="s">
        <v>18</v>
      </c>
      <c r="C19" s="45">
        <v>1</v>
      </c>
      <c r="D19" s="9">
        <v>104399.99999999999</v>
      </c>
      <c r="E19" s="10">
        <f t="shared" si="0"/>
        <v>104399.99999999999</v>
      </c>
    </row>
    <row r="20" spans="1:8" s="11" customFormat="1" ht="20.25" customHeight="1" x14ac:dyDescent="0.2">
      <c r="A20" s="6">
        <v>10</v>
      </c>
      <c r="B20" s="7" t="s">
        <v>16</v>
      </c>
      <c r="C20" s="8">
        <v>1</v>
      </c>
      <c r="D20" s="9">
        <v>104399.99999999999</v>
      </c>
      <c r="E20" s="10">
        <f t="shared" si="0"/>
        <v>104399.99999999999</v>
      </c>
    </row>
    <row r="21" spans="1:8" s="12" customFormat="1" ht="20.25" customHeight="1" x14ac:dyDescent="0.2">
      <c r="A21" s="6">
        <v>11</v>
      </c>
      <c r="B21" s="7" t="s">
        <v>19</v>
      </c>
      <c r="C21" s="8">
        <v>2</v>
      </c>
      <c r="D21" s="9">
        <v>107100</v>
      </c>
      <c r="E21" s="10">
        <f t="shared" si="0"/>
        <v>214200</v>
      </c>
    </row>
    <row r="22" spans="1:8" s="12" customFormat="1" ht="20.25" customHeight="1" x14ac:dyDescent="0.2">
      <c r="A22" s="6">
        <v>12</v>
      </c>
      <c r="B22" s="7" t="s">
        <v>20</v>
      </c>
      <c r="C22" s="8">
        <v>1</v>
      </c>
      <c r="D22" s="9">
        <v>104399.99999999999</v>
      </c>
      <c r="E22" s="10">
        <f t="shared" si="0"/>
        <v>104399.99999999999</v>
      </c>
    </row>
    <row r="23" spans="1:8" s="11" customFormat="1" ht="20.25" customHeight="1" x14ac:dyDescent="0.2">
      <c r="A23" s="6">
        <v>13</v>
      </c>
      <c r="B23" s="7" t="s">
        <v>17</v>
      </c>
      <c r="C23" s="8">
        <v>1</v>
      </c>
      <c r="D23" s="9">
        <v>104399.99999999999</v>
      </c>
      <c r="E23" s="10">
        <f t="shared" si="0"/>
        <v>104399.99999999999</v>
      </c>
    </row>
    <row r="24" spans="1:8" s="12" customFormat="1" ht="20.25" customHeight="1" x14ac:dyDescent="0.2">
      <c r="A24" s="6">
        <v>14</v>
      </c>
      <c r="B24" s="7" t="s">
        <v>22</v>
      </c>
      <c r="C24" s="8">
        <v>0.5</v>
      </c>
      <c r="D24" s="9">
        <v>104399.99999999999</v>
      </c>
      <c r="E24" s="10">
        <f t="shared" si="0"/>
        <v>52199.999999999993</v>
      </c>
    </row>
    <row r="25" spans="1:8" s="12" customFormat="1" ht="20.25" customHeight="1" x14ac:dyDescent="0.2">
      <c r="A25" s="6">
        <v>15</v>
      </c>
      <c r="B25" s="7" t="s">
        <v>23</v>
      </c>
      <c r="C25" s="8">
        <v>0.5</v>
      </c>
      <c r="D25" s="9">
        <v>104399.99999999999</v>
      </c>
      <c r="E25" s="10">
        <f t="shared" si="0"/>
        <v>52199.999999999993</v>
      </c>
    </row>
    <row r="26" spans="1:8" s="12" customFormat="1" ht="20.25" customHeight="1" x14ac:dyDescent="0.2">
      <c r="A26" s="6">
        <v>16</v>
      </c>
      <c r="B26" s="7" t="s">
        <v>24</v>
      </c>
      <c r="C26" s="8">
        <v>1</v>
      </c>
      <c r="D26" s="9">
        <v>104399.99999999999</v>
      </c>
      <c r="E26" s="10">
        <f t="shared" si="0"/>
        <v>104399.99999999999</v>
      </c>
    </row>
    <row r="27" spans="1:8" s="12" customFormat="1" ht="20.25" customHeight="1" x14ac:dyDescent="0.2">
      <c r="A27" s="6">
        <v>17</v>
      </c>
      <c r="B27" s="7" t="s">
        <v>25</v>
      </c>
      <c r="C27" s="8">
        <v>2</v>
      </c>
      <c r="D27" s="9">
        <v>104399.99999999999</v>
      </c>
      <c r="E27" s="10">
        <f t="shared" si="0"/>
        <v>208799.99999999997</v>
      </c>
    </row>
    <row r="28" spans="1:8" s="11" customFormat="1" ht="20.25" customHeight="1" x14ac:dyDescent="0.2">
      <c r="A28" s="6">
        <v>18</v>
      </c>
      <c r="B28" s="7" t="s">
        <v>26</v>
      </c>
      <c r="C28" s="8">
        <v>3</v>
      </c>
      <c r="D28" s="9">
        <v>104399.99999999999</v>
      </c>
      <c r="E28" s="10">
        <f t="shared" si="0"/>
        <v>313199.99999999994</v>
      </c>
    </row>
    <row r="29" spans="1:8" s="11" customFormat="1" ht="35.25" customHeight="1" x14ac:dyDescent="0.2">
      <c r="A29" s="14"/>
      <c r="B29" s="15" t="s">
        <v>6</v>
      </c>
      <c r="C29" s="16">
        <f>SUM(C11:C28)</f>
        <v>34.840000000000003</v>
      </c>
      <c r="D29" s="17"/>
      <c r="E29" s="17">
        <f>SUM(E11:E28)</f>
        <v>4174440</v>
      </c>
      <c r="F29" s="18"/>
      <c r="G29" s="25"/>
      <c r="H29" s="19"/>
    </row>
    <row r="30" spans="1:8" x14ac:dyDescent="0.2">
      <c r="F30" s="21"/>
      <c r="G30" s="21"/>
    </row>
    <row r="31" spans="1:8" s="29" customFormat="1" ht="38.25" customHeight="1" x14ac:dyDescent="0.2">
      <c r="A31" s="47" t="s">
        <v>30</v>
      </c>
      <c r="B31" s="47"/>
      <c r="C31" s="47"/>
      <c r="D31" s="47"/>
      <c r="E31" s="47"/>
      <c r="F31" s="27"/>
      <c r="G31" s="28"/>
      <c r="H31" s="27"/>
    </row>
    <row r="32" spans="1:8" s="29" customFormat="1" x14ac:dyDescent="0.2">
      <c r="A32" s="30"/>
      <c r="B32" s="30"/>
      <c r="C32" s="30"/>
      <c r="F32" s="28"/>
      <c r="G32" s="28"/>
    </row>
    <row r="33" spans="1:5" s="31" customFormat="1" ht="74.25" customHeight="1" x14ac:dyDescent="0.2">
      <c r="B33" s="32" t="s">
        <v>31</v>
      </c>
      <c r="C33" s="33"/>
      <c r="D33" s="34" t="s">
        <v>32</v>
      </c>
    </row>
    <row r="34" spans="1:5" s="31" customFormat="1" ht="17.25" x14ac:dyDescent="0.2">
      <c r="B34" s="32"/>
      <c r="C34" s="33"/>
      <c r="D34" s="34"/>
    </row>
    <row r="35" spans="1:5" s="35" customFormat="1" ht="17.25" hidden="1" x14ac:dyDescent="0.2">
      <c r="B35" s="36" t="s">
        <v>28</v>
      </c>
      <c r="C35" s="37"/>
      <c r="D35" s="36"/>
      <c r="E35" s="38"/>
    </row>
    <row r="36" spans="1:5" s="31" customFormat="1" ht="15.75" hidden="1" customHeight="1" x14ac:dyDescent="0.2">
      <c r="A36" s="39"/>
      <c r="B36" s="40" t="s">
        <v>8</v>
      </c>
      <c r="C36" s="40"/>
      <c r="D36" s="41"/>
      <c r="E36" s="42"/>
    </row>
    <row r="37" spans="1:5" s="35" customFormat="1" ht="17.25" hidden="1" x14ac:dyDescent="0.2">
      <c r="B37" s="36" t="s">
        <v>33</v>
      </c>
      <c r="C37" s="37"/>
      <c r="D37" s="36"/>
      <c r="E37" s="38"/>
    </row>
    <row r="38" spans="1:5" s="11" customFormat="1" ht="17.25" hidden="1" x14ac:dyDescent="0.2">
      <c r="B38" s="24"/>
    </row>
    <row r="39" spans="1:5" s="43" customFormat="1" ht="25.5" hidden="1" customHeight="1" x14ac:dyDescent="0.2">
      <c r="B39" s="49"/>
      <c r="C39" s="29" t="s">
        <v>38</v>
      </c>
      <c r="D39" s="49"/>
    </row>
    <row r="40" spans="1:5" s="11" customFormat="1" ht="17.25" hidden="1" x14ac:dyDescent="0.2">
      <c r="B40" s="24"/>
      <c r="C40" s="24"/>
    </row>
    <row r="41" spans="1:5" s="11" customFormat="1" ht="17.25" x14ac:dyDescent="0.2">
      <c r="B41" s="24"/>
      <c r="C41" s="24"/>
    </row>
    <row r="42" spans="1:5" s="11" customFormat="1" ht="17.25" x14ac:dyDescent="0.2">
      <c r="B42" s="24"/>
      <c r="C42" s="24"/>
    </row>
    <row r="43" spans="1:5" s="11" customFormat="1" ht="17.25" x14ac:dyDescent="0.2">
      <c r="B43" s="24"/>
      <c r="C43" s="24"/>
    </row>
  </sheetData>
  <mergeCells count="6">
    <mergeCell ref="A7:E7"/>
    <mergeCell ref="A8:E8"/>
    <mergeCell ref="A31:E31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2mtc6sBHkC8ZNkcb7W3rX7anJ6nXmWJfSnEE+VYC8Os=</DigestValue>
    </Reference>
    <Reference Type="http://www.w3.org/2000/09/xmldsig#Object" URI="#idOfficeObject">
      <DigestMethod Algorithm="http://www.w3.org/2001/04/xmlenc#sha256"/>
      <DigestValue>aorn+xRT8BGmIj9ytmA7ylMvtxIYEabGxx3AI/pCaps=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CZcbCMbGhKxQsEbr+480WlgxQDpzEEXsPnuoMTzN4hM=</DigestValue>
    </Reference>
    <Reference Type="http://www.w3.org/2000/09/xmldsig#Object" URI="#idValidSigLnImg">
      <DigestMethod Algorithm="http://www.w3.org/2001/04/xmlenc#sha256"/>
      <DigestValue>tG/gKrAcQNooxDG0QEiuXvEYcer70vgTfa8LSjx7mOQ=</DigestValue>
    </Reference>
    <Reference Type="http://www.w3.org/2000/09/xmldsig#Object" URI="#idInvalidSigLnImg">
      <DigestMethod Algorithm="http://www.w3.org/2001/04/xmlenc#sha256"/>
      <DigestValue>om+zhn1XWhCWIpaoEMFp3+1xfC8wjZ6Njqar57mfvKA=</DigestValue>
    </Reference>
  </SignedInfo>
  <SignatureValue>i95IhKxlBu9TBphPHgXwYM/88RV5FkJbJwtMzKB/a/P029e9yW100Hh64e1bVVmiY2MzZ9bETv34
w1FB1Z6Q0kcU6WOaN0fP35srf6j8Vgh5Xsxidz7g/bt+8/+7tDF4orHro3zjD0UX1MiFjeI4nKNk
Wgwf2Zaath8t/0CtCBDWX4xNqOWRxCNXnF5XT506rsnHbzMmA1IWR1kd24ljswsvF2uxtuWVQrnP
+AOfeJu302Lx4/+Q/iTtBXAXMcb8TRmrbKA1DnPFlB70QGOkJn15a/GjiEViSii4xqFgdzYMPfWb
zvIB9V5Lee6aPKbQhvcrqP/WTlkXuDPLwAajdA==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Yw4FOVWG1hbmww6Mt3Nj1ywU3mQTDZ/CoAPILL23Wag=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8gZC55nv8gJoVeEUfcOb7SA671s+Snmo5h+pzkRRGLc=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rSfuXvBPYeo4LAfeTQylORNYwoSGJPBjs7fqvge2i9o=</DigestValue>
      </Reference>
      <Reference URI="/xl/styles.xml?ContentType=application/vnd.openxmlformats-officedocument.spreadsheetml.styles+xml">
        <DigestMethod Algorithm="http://www.w3.org/2001/04/xmlenc#sha256"/>
        <DigestValue>p1AnwGJ4NwVGl+mWXf6XOpmgTHrP6wsb0itKqGUw+gU=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T/DwG9UhIBbHqQzT+DnQfGHwu+cc9s7C5ibWbC7n2QY=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EtbkSr/PJTMCmANeHfQ1CRmRdSQ7BOzb5QTYyil62P4=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{60188C19-A5BC-47B3-9A98-509B66A1AA07}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2023-01-27T06:06:34Z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HUDSF51A15AAAAAAD/////lBIM//////9IMgAACgwKALhVbRcAAAAA1A15//////9IMgAAIXkBAIAFMR4AAAAAnD3mdnlElXXUDSF5pGFWFwEAAAD/////AAAAACQICRNEq88BAAAAACQICRMAAMcXikSVdYAFMR7UDSF5AQAAAKRhVhckCAkTAAAAAAAAAADUDXkARKvPAdQNef//////SDIAACF5AQCABTEeAAAAAI4kmXXUDSF5MBJMFwkAAAD/////AAAAABAAAAADAQAAzAwAABwAAAHUDSF5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1A0he9QNewAAAAAAXk6NbpQSDP//////SDIAAAoMCgC4VW0XAAAAANQNe///////SDIAACF7AQCABTEeAAAAAJw95nZ5RJV11A0he6RhVhcBAAAA/////wAAAAAAjAoTRKvPAQAAAAAAjAoTAADHF4pElXWABTEe1A0hewEAAACkYVYXAIwKEwAAAAAAAAAA1A17AESrzwHUDXv//////0gyAAAhewEAgAUxHgAAAACOJJl11A0he2hNphwRAAAA/////wAAAAAQAAAAAwEAAMwMAAAcAAAB1A0he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2023-01-16T13:01:24Z</cp:lastPrinted>
  <dcterms:created xsi:type="dcterms:W3CDTF">2001-09-02T08:43:23Z</dcterms:created>
  <dcterms:modified xsi:type="dcterms:W3CDTF">2023-01-18T10:56:40Z</dcterms:modified>
</cp:coreProperties>
</file>