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Malatia-Sebastia\"/>
    </mc:Choice>
  </mc:AlternateContent>
  <bookViews>
    <workbookView xWindow="0" yWindow="0" windowWidth="20610" windowHeight="9735"/>
  </bookViews>
  <sheets>
    <sheet name="Hastiqacucak (75.0)" sheetId="26" r:id="rId1"/>
  </sheets>
  <definedNames>
    <definedName name="_xlnm.Print_Area" localSheetId="0">'Hastiqacucak (75.0)'!$A$1:$E$44</definedName>
  </definedNames>
  <calcPr calcId="152511"/>
</workbook>
</file>

<file path=xl/calcChain.xml><?xml version="1.0" encoding="utf-8"?>
<calcChain xmlns="http://schemas.openxmlformats.org/spreadsheetml/2006/main">
  <c r="E13" i="26" l="1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C36" i="26"/>
  <c r="E12" i="26"/>
  <c r="E36" i="26" l="1"/>
</calcChain>
</file>

<file path=xl/sharedStrings.xml><?xml version="1.0" encoding="utf-8"?>
<sst xmlns="http://schemas.openxmlformats.org/spreadsheetml/2006/main" count="44" uniqueCount="44">
  <si>
    <t>Հաստիքների անվանումը</t>
  </si>
  <si>
    <t>հ/հ</t>
  </si>
  <si>
    <t>Հաստիքների քանակը</t>
  </si>
  <si>
    <t>Հաստիքի ամսական պաշտոնային դրույքաչափը</t>
  </si>
  <si>
    <t>ՀԱՍՏԻՔԱՑՈՒՑԱԿԸ ԵՎ ՊԱՇՏՈՆԱՅԻՆ ԴՐՈՒՅՔԱՉԱՓԵՐԸ</t>
  </si>
  <si>
    <t>ԸՆԴԱՄԵՆԸ</t>
  </si>
  <si>
    <t xml:space="preserve">Հաստատված է </t>
  </si>
  <si>
    <t>Լոգոպեդ</t>
  </si>
  <si>
    <t>Հոգեբան</t>
  </si>
  <si>
    <t>Շենքերի, սարքավորումների սպասարկող և նորոգող բանվոր</t>
  </si>
  <si>
    <t>Պահեստապետ</t>
  </si>
  <si>
    <t>Դերձակ</t>
  </si>
  <si>
    <t>Հավաքարար</t>
  </si>
  <si>
    <t>Տնօրեն</t>
  </si>
  <si>
    <t>Գլխավոր հաշվապահ</t>
  </si>
  <si>
    <t>Տնտեսվար</t>
  </si>
  <si>
    <t>Բուժքույր</t>
  </si>
  <si>
    <t>Խոհարար</t>
  </si>
  <si>
    <t>Օժանդակ բանվոր</t>
  </si>
  <si>
    <t>Դռնապան</t>
  </si>
  <si>
    <t>Պահակ</t>
  </si>
  <si>
    <t>Այգեպան</t>
  </si>
  <si>
    <t>Գործավար</t>
  </si>
  <si>
    <t>Դաստիարակ</t>
  </si>
  <si>
    <t>Երաժշտության դաստիարակ</t>
  </si>
  <si>
    <t>Պարուսույց</t>
  </si>
  <si>
    <t>Ֆիզկուլտուրայի հրահանգիչ</t>
  </si>
  <si>
    <t>Խոհարարի օգնական</t>
  </si>
  <si>
    <t>Դաստիարակի օգնական</t>
  </si>
  <si>
    <t>Կ.Տ</t>
  </si>
  <si>
    <t>Ընդամենը
 ամսական աշխատավարձը</t>
  </si>
  <si>
    <t>Մեթոդիստ, ուսումնական գծով տնօրենի տեղակալ</t>
  </si>
  <si>
    <t>Շեֆ խոհարար</t>
  </si>
  <si>
    <t>ՏՆՕՐԵՆ՝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</si>
  <si>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</si>
  <si>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</si>
  <si>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</si>
  <si>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73 </t>
  </si>
  <si>
    <t xml:space="preserve"> «ԵՐԵՎԱՆԻ Հ.78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</si>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</sst>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b/>
      <sz val="12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2" fontId="5" fillId="2" borderId="1" xfId="0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Alignment="1" applyProtection="1">
      <alignment vertical="center"/>
      <protection locked="0" hidden="1"/>
    </xf>
    <xf numFmtId="0" fontId="5" fillId="0" borderId="0" xfId="2" applyFont="1" applyAlignment="1">
      <alignment horizontal="left" vertical="center"/>
    </xf>
    <xf numFmtId="0" fontId="4" fillId="0" borderId="0" xfId="2" applyFont="1" applyAlignment="1" applyProtection="1">
      <alignment horizontal="center" vertical="center"/>
      <protection locked="0" hidden="1"/>
    </xf>
    <xf numFmtId="0" fontId="5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5" fillId="0" borderId="0" xfId="2" applyFont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0" fontId="3" fillId="0" borderId="0" xfId="2" applyFont="1" applyFill="1" applyAlignment="1">
      <alignment horizontal="left" vertical="center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8"/>
  <sheetViews>
    <sheetView tabSelected="1" view="pageBreakPreview" topLeftCell="A16" zoomScaleNormal="100" workbookViewId="0">
      <selection activeCell="A12" sqref="A12:A35"/>
    </sheetView>
  </sheetViews>
  <sheetFormatPr defaultColWidth="8.85546875" defaultRowHeight="13.5" x14ac:dyDescent="0.2"/>
  <cols>
    <col min="1" max="1" width="4.5703125" style="1" customWidth="1"/>
    <col min="2" max="2" width="68.7109375" style="13" customWidth="1"/>
    <col min="3" max="3" width="14.140625" style="13" customWidth="1"/>
    <col min="4" max="4" width="15.28515625" style="1" customWidth="1"/>
    <col min="5" max="5" width="17" style="1" customWidth="1"/>
    <col min="6" max="6" width="11.28515625" style="1" bestFit="1" customWidth="1"/>
    <col min="7" max="16384" width="8.85546875" style="1"/>
  </cols>
  <sheetData>
    <row r="1" spans="1:5" s="26" customFormat="1" ht="20.25" customHeight="1" x14ac:dyDescent="0.2">
      <c r="B1" s="27"/>
      <c r="C1" s="27"/>
      <c r="D1" s="50" t="s">
        <v>37</v>
      </c>
      <c r="E1" s="50"/>
    </row>
    <row r="2" spans="1:5" s="26" customFormat="1" ht="20.25" customHeight="1" x14ac:dyDescent="0.2">
      <c r="B2" s="27"/>
      <c r="C2" s="27"/>
      <c r="D2" s="50" t="s">
        <v>6</v>
      </c>
      <c r="E2" s="50"/>
    </row>
    <row r="3" spans="1:5" s="26" customFormat="1" ht="20.25" customHeight="1" x14ac:dyDescent="0.2">
      <c r="B3" s="27"/>
      <c r="C3" s="27"/>
      <c r="D3" s="50" t="s">
        <v>34</v>
      </c>
      <c r="E3" s="50"/>
    </row>
    <row r="4" spans="1:5" s="26" customFormat="1" ht="24.75" customHeight="1" x14ac:dyDescent="0.2">
      <c r="B4" s="27"/>
      <c r="C4" s="27"/>
      <c r="D4" s="25"/>
      <c r="E4" s="25" t="s">
        <v>35</v>
      </c>
    </row>
    <row r="5" spans="1:5" s="26" customFormat="1" ht="20.25" customHeight="1" x14ac:dyDescent="0.2">
      <c r="B5" s="27"/>
      <c r="C5" s="27"/>
      <c r="D5" s="25"/>
      <c r="E5" s="25" t="s">
        <v>36</v>
      </c>
    </row>
    <row r="6" spans="1:5" ht="10.5" customHeight="1" x14ac:dyDescent="0.25">
      <c r="B6" s="2"/>
      <c r="C6" s="2"/>
      <c r="D6" s="2"/>
      <c r="E6" s="2"/>
    </row>
    <row r="7" spans="1:5" ht="21" customHeight="1" x14ac:dyDescent="0.2">
      <c r="A7" s="47" t="s">
        <v>38</v>
      </c>
      <c r="B7" s="47"/>
      <c r="C7" s="47"/>
      <c r="D7" s="47"/>
      <c r="E7" s="47"/>
    </row>
    <row r="8" spans="1:5" ht="21.75" customHeight="1" x14ac:dyDescent="0.2">
      <c r="A8" s="48" t="s">
        <v>4</v>
      </c>
      <c r="B8" s="48"/>
      <c r="C8" s="48"/>
      <c r="D8" s="48"/>
      <c r="E8" s="48"/>
    </row>
    <row r="9" spans="1:5" ht="18" customHeight="1" x14ac:dyDescent="0.25">
      <c r="A9" s="3"/>
      <c r="B9" s="4"/>
      <c r="C9" s="4"/>
      <c r="D9" s="49"/>
      <c r="E9" s="49"/>
    </row>
    <row r="10" spans="1:5" s="21" customFormat="1" ht="67.5" customHeight="1" x14ac:dyDescent="0.2">
      <c r="A10" s="20" t="s">
        <v>1</v>
      </c>
      <c r="B10" s="20" t="s">
        <v>0</v>
      </c>
      <c r="C10" s="20" t="s">
        <v>2</v>
      </c>
      <c r="D10" s="20" t="s">
        <v>3</v>
      </c>
      <c r="E10" s="20" t="s">
        <v>30</v>
      </c>
    </row>
    <row r="11" spans="1:5" ht="14.25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</row>
    <row r="12" spans="1:5" s="9" customFormat="1" ht="17.25" x14ac:dyDescent="0.2">
      <c r="A12" s="6">
        <v>1</v>
      </c>
      <c r="B12" s="7" t="s">
        <v>13</v>
      </c>
      <c r="C12" s="10">
        <v>1</v>
      </c>
      <c r="D12" s="18">
        <v>172799.99999999997</v>
      </c>
      <c r="E12" s="19">
        <f t="shared" ref="E12:E35" si="0">C12*D12</f>
        <v>172799.99999999997</v>
      </c>
    </row>
    <row r="13" spans="1:5" s="11" customFormat="1" ht="17.25" x14ac:dyDescent="0.2">
      <c r="A13" s="6">
        <v>2</v>
      </c>
      <c r="B13" s="7" t="s">
        <v>31</v>
      </c>
      <c r="C13" s="10">
        <v>1.25</v>
      </c>
      <c r="D13" s="18">
        <v>131600</v>
      </c>
      <c r="E13" s="19">
        <f t="shared" si="0"/>
        <v>164500</v>
      </c>
    </row>
    <row r="14" spans="1:5" s="9" customFormat="1" ht="17.25" x14ac:dyDescent="0.2">
      <c r="A14" s="6">
        <v>3</v>
      </c>
      <c r="B14" s="7" t="s">
        <v>14</v>
      </c>
      <c r="C14" s="10">
        <v>1</v>
      </c>
      <c r="D14" s="18">
        <v>127100</v>
      </c>
      <c r="E14" s="19">
        <f t="shared" si="0"/>
        <v>127100</v>
      </c>
    </row>
    <row r="15" spans="1:5" s="11" customFormat="1" ht="17.25" x14ac:dyDescent="0.2">
      <c r="A15" s="6">
        <v>4</v>
      </c>
      <c r="B15" s="7" t="s">
        <v>23</v>
      </c>
      <c r="C15" s="10">
        <v>12.32</v>
      </c>
      <c r="D15" s="18">
        <v>128500</v>
      </c>
      <c r="E15" s="19">
        <f t="shared" si="0"/>
        <v>1583120</v>
      </c>
    </row>
    <row r="16" spans="1:5" s="11" customFormat="1" ht="17.25" x14ac:dyDescent="0.2">
      <c r="A16" s="6">
        <v>5</v>
      </c>
      <c r="B16" s="7" t="s">
        <v>24</v>
      </c>
      <c r="C16" s="10">
        <v>2.75</v>
      </c>
      <c r="D16" s="18">
        <v>128500</v>
      </c>
      <c r="E16" s="19">
        <f t="shared" si="0"/>
        <v>353375</v>
      </c>
    </row>
    <row r="17" spans="1:6" s="11" customFormat="1" ht="17.25" x14ac:dyDescent="0.2">
      <c r="A17" s="6">
        <v>6</v>
      </c>
      <c r="B17" s="7" t="s">
        <v>26</v>
      </c>
      <c r="C17" s="10">
        <v>1.75</v>
      </c>
      <c r="D17" s="18">
        <v>128500</v>
      </c>
      <c r="E17" s="19">
        <f t="shared" si="0"/>
        <v>224875</v>
      </c>
    </row>
    <row r="18" spans="1:6" s="11" customFormat="1" ht="17.25" x14ac:dyDescent="0.2">
      <c r="A18" s="6">
        <v>7</v>
      </c>
      <c r="B18" s="7" t="s">
        <v>25</v>
      </c>
      <c r="C18" s="10">
        <v>1</v>
      </c>
      <c r="D18" s="18">
        <v>128500</v>
      </c>
      <c r="E18" s="19">
        <f t="shared" si="0"/>
        <v>128500</v>
      </c>
    </row>
    <row r="19" spans="1:6" s="11" customFormat="1" ht="17.25" x14ac:dyDescent="0.2">
      <c r="A19" s="6">
        <v>8</v>
      </c>
      <c r="B19" s="7" t="s">
        <v>7</v>
      </c>
      <c r="C19" s="10">
        <v>0.5</v>
      </c>
      <c r="D19" s="18">
        <v>128500</v>
      </c>
      <c r="E19" s="19">
        <f t="shared" si="0"/>
        <v>64250</v>
      </c>
    </row>
    <row r="20" spans="1:6" s="11" customFormat="1" ht="17.25" x14ac:dyDescent="0.2">
      <c r="A20" s="6">
        <v>9</v>
      </c>
      <c r="B20" s="7" t="s">
        <v>8</v>
      </c>
      <c r="C20" s="10">
        <v>1</v>
      </c>
      <c r="D20" s="18">
        <v>128500</v>
      </c>
      <c r="E20" s="19">
        <f t="shared" si="0"/>
        <v>128500</v>
      </c>
    </row>
    <row r="21" spans="1:6" s="9" customFormat="1" ht="17.25" x14ac:dyDescent="0.2">
      <c r="A21" s="6">
        <v>10</v>
      </c>
      <c r="B21" s="7" t="s">
        <v>28</v>
      </c>
      <c r="C21" s="10">
        <v>11</v>
      </c>
      <c r="D21" s="18">
        <v>122699.99999999999</v>
      </c>
      <c r="E21" s="19">
        <f t="shared" si="0"/>
        <v>1349699.9999999998</v>
      </c>
      <c r="F21" s="22"/>
    </row>
    <row r="22" spans="1:6" s="11" customFormat="1" ht="17.25" x14ac:dyDescent="0.2">
      <c r="A22" s="6">
        <v>11</v>
      </c>
      <c r="B22" s="12" t="s">
        <v>22</v>
      </c>
      <c r="C22" s="28">
        <v>1</v>
      </c>
      <c r="D22" s="18">
        <v>104399.99999999999</v>
      </c>
      <c r="E22" s="19">
        <f t="shared" si="0"/>
        <v>104399.99999999999</v>
      </c>
    </row>
    <row r="23" spans="1:6" s="9" customFormat="1" ht="17.25" x14ac:dyDescent="0.2">
      <c r="A23" s="6">
        <v>12</v>
      </c>
      <c r="B23" s="7" t="s">
        <v>16</v>
      </c>
      <c r="C23" s="10">
        <v>1.5</v>
      </c>
      <c r="D23" s="18">
        <v>104399.99999999999</v>
      </c>
      <c r="E23" s="19">
        <f t="shared" si="0"/>
        <v>156599.99999999997</v>
      </c>
    </row>
    <row r="24" spans="1:6" s="11" customFormat="1" ht="17.25" x14ac:dyDescent="0.2">
      <c r="A24" s="6">
        <v>13</v>
      </c>
      <c r="B24" s="7" t="s">
        <v>32</v>
      </c>
      <c r="C24" s="28">
        <v>1</v>
      </c>
      <c r="D24" s="18">
        <v>113800</v>
      </c>
      <c r="E24" s="19">
        <f t="shared" si="0"/>
        <v>113800</v>
      </c>
    </row>
    <row r="25" spans="1:6" s="11" customFormat="1" ht="17.25" x14ac:dyDescent="0.2">
      <c r="A25" s="6">
        <v>14</v>
      </c>
      <c r="B25" s="7" t="s">
        <v>17</v>
      </c>
      <c r="C25" s="28">
        <v>1</v>
      </c>
      <c r="D25" s="18">
        <v>107100</v>
      </c>
      <c r="E25" s="19">
        <f t="shared" si="0"/>
        <v>107100</v>
      </c>
    </row>
    <row r="26" spans="1:6" s="11" customFormat="1" ht="17.25" x14ac:dyDescent="0.2">
      <c r="A26" s="6">
        <v>15</v>
      </c>
      <c r="B26" s="7" t="s">
        <v>27</v>
      </c>
      <c r="C26" s="28">
        <v>1</v>
      </c>
      <c r="D26" s="18">
        <v>104399.99999999999</v>
      </c>
      <c r="E26" s="19">
        <f t="shared" si="0"/>
        <v>104399.99999999999</v>
      </c>
    </row>
    <row r="27" spans="1:6" s="11" customFormat="1" ht="17.25" x14ac:dyDescent="0.2">
      <c r="A27" s="6">
        <v>16</v>
      </c>
      <c r="B27" s="7" t="s">
        <v>15</v>
      </c>
      <c r="C27" s="28">
        <v>1</v>
      </c>
      <c r="D27" s="18">
        <v>104399.99999999999</v>
      </c>
      <c r="E27" s="19">
        <f t="shared" si="0"/>
        <v>104399.99999999999</v>
      </c>
    </row>
    <row r="28" spans="1:6" s="11" customFormat="1" ht="17.25" x14ac:dyDescent="0.2">
      <c r="A28" s="6">
        <v>17</v>
      </c>
      <c r="B28" s="7" t="s">
        <v>9</v>
      </c>
      <c r="C28" s="10">
        <v>1</v>
      </c>
      <c r="D28" s="18">
        <v>104399.99999999999</v>
      </c>
      <c r="E28" s="19">
        <f t="shared" si="0"/>
        <v>104399.99999999999</v>
      </c>
    </row>
    <row r="29" spans="1:6" s="11" customFormat="1" ht="17.25" x14ac:dyDescent="0.2">
      <c r="A29" s="6">
        <v>18</v>
      </c>
      <c r="B29" s="7" t="s">
        <v>18</v>
      </c>
      <c r="C29" s="10">
        <v>2</v>
      </c>
      <c r="D29" s="18">
        <v>104399.99999999999</v>
      </c>
      <c r="E29" s="19">
        <f t="shared" si="0"/>
        <v>208799.99999999997</v>
      </c>
    </row>
    <row r="30" spans="1:6" s="11" customFormat="1" ht="17.25" x14ac:dyDescent="0.2">
      <c r="A30" s="6">
        <v>19</v>
      </c>
      <c r="B30" s="7" t="s">
        <v>10</v>
      </c>
      <c r="C30" s="10">
        <v>1</v>
      </c>
      <c r="D30" s="18">
        <v>104399.99999999999</v>
      </c>
      <c r="E30" s="19">
        <f t="shared" si="0"/>
        <v>104399.99999999999</v>
      </c>
    </row>
    <row r="31" spans="1:6" s="11" customFormat="1" ht="17.25" x14ac:dyDescent="0.2">
      <c r="A31" s="6">
        <v>20</v>
      </c>
      <c r="B31" s="7" t="s">
        <v>19</v>
      </c>
      <c r="C31" s="10">
        <v>2</v>
      </c>
      <c r="D31" s="18">
        <v>104399.99999999999</v>
      </c>
      <c r="E31" s="19">
        <f t="shared" si="0"/>
        <v>208799.99999999997</v>
      </c>
    </row>
    <row r="32" spans="1:6" s="11" customFormat="1" ht="17.25" x14ac:dyDescent="0.2">
      <c r="A32" s="6">
        <v>21</v>
      </c>
      <c r="B32" s="7" t="s">
        <v>11</v>
      </c>
      <c r="C32" s="10">
        <v>0.5</v>
      </c>
      <c r="D32" s="18">
        <v>107100</v>
      </c>
      <c r="E32" s="19">
        <f t="shared" si="0"/>
        <v>53550</v>
      </c>
    </row>
    <row r="33" spans="1:8" s="11" customFormat="1" ht="17.25" x14ac:dyDescent="0.2">
      <c r="A33" s="6">
        <v>22</v>
      </c>
      <c r="B33" s="7" t="s">
        <v>12</v>
      </c>
      <c r="C33" s="10">
        <v>1</v>
      </c>
      <c r="D33" s="18">
        <v>104399.99999999999</v>
      </c>
      <c r="E33" s="19">
        <f t="shared" si="0"/>
        <v>104399.99999999999</v>
      </c>
    </row>
    <row r="34" spans="1:8" s="11" customFormat="1" ht="17.25" x14ac:dyDescent="0.2">
      <c r="A34" s="6">
        <v>23</v>
      </c>
      <c r="B34" s="7" t="s">
        <v>21</v>
      </c>
      <c r="C34" s="10">
        <v>1</v>
      </c>
      <c r="D34" s="18">
        <v>104399.99999999999</v>
      </c>
      <c r="E34" s="19">
        <f t="shared" si="0"/>
        <v>104399.99999999999</v>
      </c>
    </row>
    <row r="35" spans="1:8" s="11" customFormat="1" ht="17.25" x14ac:dyDescent="0.2">
      <c r="A35" s="6">
        <v>24</v>
      </c>
      <c r="B35" s="7" t="s">
        <v>20</v>
      </c>
      <c r="C35" s="10">
        <v>3</v>
      </c>
      <c r="D35" s="18">
        <v>104399.99999999999</v>
      </c>
      <c r="E35" s="19">
        <f t="shared" si="0"/>
        <v>313199.99999999994</v>
      </c>
    </row>
    <row r="36" spans="1:8" s="9" customFormat="1" ht="17.25" x14ac:dyDescent="0.2">
      <c r="A36" s="8"/>
      <c r="B36" s="14" t="s">
        <v>5</v>
      </c>
      <c r="C36" s="15">
        <f>SUM(C12:C35)</f>
        <v>51.57</v>
      </c>
      <c r="D36" s="16"/>
      <c r="E36" s="16">
        <f>SUM(E12:E35)</f>
        <v>6189370</v>
      </c>
      <c r="G36" s="23"/>
    </row>
    <row r="37" spans="1:8" x14ac:dyDescent="0.2">
      <c r="B37" s="1"/>
      <c r="F37" s="17"/>
      <c r="G37" s="24"/>
    </row>
    <row r="38" spans="1:8" s="40" customFormat="1" ht="38.25" customHeight="1" x14ac:dyDescent="0.2">
      <c r="A38" s="46" t="s">
        <v>39</v>
      </c>
      <c r="B38" s="46"/>
      <c r="C38" s="46"/>
      <c r="D38" s="46"/>
      <c r="E38" s="46"/>
      <c r="F38" s="38"/>
      <c r="G38" s="39"/>
      <c r="H38" s="38"/>
    </row>
    <row r="39" spans="1:8" s="40" customFormat="1" x14ac:dyDescent="0.2">
      <c r="A39" s="41"/>
      <c r="B39" s="41"/>
      <c r="C39" s="41"/>
      <c r="F39" s="39"/>
      <c r="G39" s="39"/>
    </row>
    <row r="40" spans="1:8" s="37" customFormat="1" ht="74.25" customHeight="1" x14ac:dyDescent="0.2">
      <c r="B40" s="42" t="s">
        <v>40</v>
      </c>
      <c r="C40" s="33"/>
      <c r="D40" s="43" t="s">
        <v>41</v>
      </c>
    </row>
    <row r="41" spans="1:8" s="37" customFormat="1" ht="17.25" x14ac:dyDescent="0.2">
      <c r="B41" s="42"/>
      <c r="C41" s="33"/>
      <c r="D41" s="43"/>
    </row>
    <row r="42" spans="1:8" s="29" customFormat="1" ht="17.25" hidden="1" x14ac:dyDescent="0.2">
      <c r="B42" s="31" t="s">
        <v>33</v>
      </c>
      <c r="C42" s="44"/>
      <c r="D42" s="31"/>
      <c r="E42" s="30"/>
    </row>
    <row r="43" spans="1:8" s="37" customFormat="1" ht="15.75" hidden="1" customHeight="1" x14ac:dyDescent="0.2">
      <c r="A43" s="32"/>
      <c r="B43" s="34" t="s">
        <v>29</v>
      </c>
      <c r="C43" s="34"/>
      <c r="D43" s="35"/>
      <c r="E43" s="36"/>
    </row>
    <row r="44" spans="1:8" s="29" customFormat="1" ht="17.25" hidden="1" x14ac:dyDescent="0.2">
      <c r="B44" s="31" t="s">
        <v>42</v>
      </c>
      <c r="C44" s="44"/>
      <c r="D44" s="31"/>
      <c r="E44" s="30"/>
    </row>
    <row r="45" spans="1:8" s="9" customFormat="1" ht="17.25" hidden="1" x14ac:dyDescent="0.2">
      <c r="B45" s="22"/>
    </row>
    <row r="46" spans="1:8" s="26" customFormat="1" ht="25.5" hidden="1" customHeight="1" x14ac:dyDescent="0.2">
      <c r="B46" s="45"/>
      <c r="C46" s="40" t="s">
        <v>43</v>
      </c>
      <c r="D46" s="45"/>
    </row>
    <row r="47" spans="1:8" s="9" customFormat="1" ht="17.25" hidden="1" x14ac:dyDescent="0.2">
      <c r="B47" s="22"/>
      <c r="C47" s="22"/>
    </row>
    <row r="48" spans="1:8" s="9" customFormat="1" ht="17.25" x14ac:dyDescent="0.2">
      <c r="B48" s="22"/>
      <c r="C48" s="22"/>
    </row>
  </sheetData>
  <mergeCells count="7">
    <mergeCell ref="A38:E38"/>
    <mergeCell ref="A7:E7"/>
    <mergeCell ref="A8:E8"/>
    <mergeCell ref="D9:E9"/>
    <mergeCell ref="D1:E1"/>
    <mergeCell ref="D2:E2"/>
    <mergeCell ref="D3:E3"/>
  </mergeCells>
  <pageMargins left="0.15" right="0.16" top="0.36" bottom="0.26" header="0.19" footer="0.17"/>
  <pageSetup scale="81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bGeFJC9psz4Rbjxdc+bOHKjHBufWqr4cEjftfC3Vaus=</DigestValue>
    </Reference>
    <Reference Type="http://www.w3.org/2000/09/xmldsig#Object" URI="#idOfficeObject">
      <DigestMethod Algorithm="http://www.w3.org/2001/04/xmlenc#sha256"/>
      <DigestValue>lukNZgfS972EovO3VWc6JI7Mi4GO3qFQUgX78kcI7mw=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7vy9cflJeD75O7m/uj3OCSAtuz1oTUhBPx5O4lKJ2co=</DigestValue>
    </Reference>
    <Reference Type="http://www.w3.org/2000/09/xmldsig#Object" URI="#idValidSigLnImg">
      <DigestMethod Algorithm="http://www.w3.org/2001/04/xmlenc#sha256"/>
      <DigestValue>ysU/14P5vaDtAp5YAlh3v6HPgIdd/D1IkSkcSX3GW3U=</DigestValue>
    </Reference>
    <Reference Type="http://www.w3.org/2000/09/xmldsig#Object" URI="#idInvalidSigLnImg">
      <DigestMethod Algorithm="http://www.w3.org/2001/04/xmlenc#sha256"/>
      <DigestValue>HCJ60kIRJeLUJHbSmgq0iUd01KTw+dXX8NUGcOKouwQ=</DigestValue>
    </Reference>
  </SignedInfo>
  <SignatureValue>XUwM6gsRQNDYnh/OPwKubutNqlhiHeCGYWq+jOPA2TekSINHny9wpFEZDqbAL7y7aySoOImoQPth
S6i6+rl26187KJxg38oDNIAfoXH75OBZTxIuxOUR3Ghcdxmzy9bDN75XBoiY8nXoZMO/s4DSTqTt
5YxeW7G5+dRJv7N6tcIovqPdR1WS78Kg2JHqyOsu90yEafSZrj4S0oKvXjT+akTI5HT1BwUe9oI3
OcDCpZrEhGRAMliH8h0RWkq9krbgjW/tMR729w+IHjp2Wd1W+NhAHR2Ye+rf7lDtBIOYUmTHYXzS
ShgxDghe5R5WylUD1JnxbhmkLAZXjy2oJjuM+A==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JcU/4Fv+fEoilKcJy2DpF0XUsWnn3XTA0WlT73/pqcs=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Yho99h6EzHtlBawjms1zyy5Lmf22YO8lt5lHqek4x18=</DigestValue>
      </Reference>
      <Reference URI="/xl/media/image1.emf?ContentType=image/x-emf">
        <DigestMethod Algorithm="http://www.w3.org/2001/04/xmlenc#sha256"/>
        <DigestValue>yyiCCWSO8YiBwPpRp4W6QyA3lwbmBJ0b0iAiN67RhGE=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Qa80Txv5Qt1SJNCcmHqVQDZnfOuWWbfOHiFi6QK4J9Q=</DigestValue>
      </Reference>
      <Reference URI="/xl/styles.xml?ContentType=application/vnd.openxmlformats-officedocument.spreadsheetml.styles+xml">
        <DigestMethod Algorithm="http://www.w3.org/2001/04/xmlenc#sha256"/>
        <DigestValue>S1khFnOMXUo2SU7kC7ad6RNX2R4CsF1SeVUMsDlmSbk=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+GlQBpKTlEHpL189dGxPUhdBRcBy0CoU1dFYNtSayfI=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YW7aOkGYVuwoOb4ebgF4OwxRPviic7zTbuxojlcCYZM=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{D236FD18-1D8B-44FC-BE9A-2B717ABCB7FC}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2023-01-27T06:06:58Z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HKDCHbygzbAAAAAAD/////lBIM//////9IMgAACgwKALhVbRcAAAAAygzb//////9IMgAAIdsBAGAMsiUAAAAAnD3mdnlElXXKDCHbpGFWFwEAAAD/////AAAAADSICRNEq88BAAAAADSICRMAAMcXikSVdWAMsiXKDCHbAQAAAKRhVhc0iAkTAAAAAAAAAADKDNsARKvPAcoM2///////SDIAACHbAQBgDLIlAAAAAI4kmXXKDCHb4DH0EgkAAAD/////AAAAABAAAAADAQAAzAwAABwAAAHKDCHb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tRAhsrUQsgAAAAAAXk6NbpQSDP//////SDIAAAoMCgC4VW0XAAAAALUQsv//////SDIAACGyAQBgDLIlAAAAAJw95nZ5RJV1tRAhsqRhVhcBAAAA/////wAAAADgiwkTRKvPAQAAAADgiwkTAADHF4pElXVgDLIltRAhsgEAAACkYVYX4IsJEwAAAAAAAAAAtRCyAESrzwG1ELL//////0gyAAAhsgEAYAyyJQAAAACOJJl1tRAhslhMURwRAAAA/////wAAAAAQAAAAAwEAAMwMAAAcAAABtRAhs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2023-01-16T13:02:14Z</cp:lastPrinted>
  <dcterms:created xsi:type="dcterms:W3CDTF">2001-09-02T08:43:23Z</dcterms:created>
  <dcterms:modified xsi:type="dcterms:W3CDTF">2023-01-19T13:39:36Z</dcterms:modified>
</cp:coreProperties>
</file>