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610" windowHeight="9735"/>
  </bookViews>
  <sheets>
    <sheet name="Hastiqacucak (75.0)" sheetId="11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3" i="11" l="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C30" i="11"/>
  <c r="E12" i="11"/>
  <c r="E30" i="11" l="1"/>
</calcChain>
</file>

<file path=xl/sharedStrings.xml><?xml version="1.0" encoding="utf-8"?>
<sst xmlns="http://schemas.openxmlformats.org/spreadsheetml/2006/main" count="39" uniqueCount="39">
  <si>
    <t>Գործավար</t>
  </si>
  <si>
    <t>Oժանդակ բանվոր</t>
  </si>
  <si>
    <t>ՀԱՍՏԻՔԱՑՈՒՑԱԿԸ ԵՎ ՊԱՇՏՈՆԱՅԻՆ ԴՐՈՒՅՔԱՉԱՓԵՐԸ</t>
  </si>
  <si>
    <t>Շենքերի սարքավորումների սպասարկող և նորոգող բանվոր</t>
  </si>
  <si>
    <t>Լվացարար</t>
  </si>
  <si>
    <t>դրամ</t>
  </si>
  <si>
    <t>ՏՆՕՐԵՆ՝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</si>
  <si>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</si>
  <si>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</si>
  <si>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</si>
  <si>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</si>
  <si>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</si>
  <si>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Տնտեսվար</t>
  </si>
  <si>
    <t>Գլխավոր հաշվապահ</t>
  </si>
  <si>
    <t>Դաստիարակ</t>
  </si>
  <si>
    <t>Երաժշտական դաստիարակ</t>
  </si>
  <si>
    <t>Դաստիարակի օգնական</t>
  </si>
  <si>
    <t>Բուժքույր</t>
  </si>
  <si>
    <t>Խոհարար</t>
  </si>
  <si>
    <t>Դռնապան</t>
  </si>
  <si>
    <t>Հավաքարար</t>
  </si>
  <si>
    <t>Այգեպան</t>
  </si>
  <si>
    <t>Պահակ</t>
  </si>
  <si>
    <t>Ընդամենը</t>
  </si>
  <si>
    <t>Ընդամենը
 ամսական աշխատավարձը</t>
  </si>
  <si>
    <t>Կ.Տ</t>
  </si>
  <si>
    <t xml:space="preserve">Մեթոդիստ, ուսումնական գծով տնօրենի տեղակալ </t>
  </si>
  <si>
    <t>Ֆիզկուլտուրայի հրահանգիչ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</si>
  <si>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</si>
  <si>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</si>
  <si>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</si>
  <si>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</si>
  <si>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75 </t>
  </si>
  <si>
    <t xml:space="preserve"> «ԵՐԵՎԱՆԻ Հ. 80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</si>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</sst>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6" formatCode="#,##0.0"/>
  </numFmts>
  <fonts count="1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5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2" xfId="1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4" fontId="4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3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6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6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</cellXfs>
  <cellStyles count="4">
    <cellStyle name="Comma" xfId="1" builtinId="3"/>
    <cellStyle name="Normal" xfId="0" builtinId="0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6" zoomScaleNormal="100" workbookViewId="0">
      <selection activeCell="G34" sqref="G34"/>
    </sheetView>
  </sheetViews>
  <sheetFormatPr defaultRowHeight="16.5" x14ac:dyDescent="0.3"/>
  <cols>
    <col min="1" max="1" width="5.140625" style="1" customWidth="1"/>
    <col min="2" max="2" width="56.42578125" style="1" customWidth="1"/>
    <col min="3" max="3" width="16.28515625" style="1" customWidth="1"/>
    <col min="4" max="4" width="17" style="1" customWidth="1"/>
    <col min="5" max="5" width="17.140625" style="1" customWidth="1"/>
    <col min="6" max="6" width="17" style="1" customWidth="1"/>
    <col min="7" max="16384" width="9.140625" style="1"/>
  </cols>
  <sheetData>
    <row r="1" spans="1:5" s="24" customFormat="1" ht="20.25" customHeight="1" x14ac:dyDescent="0.25">
      <c r="B1" s="25"/>
      <c r="C1" s="25"/>
      <c r="D1" s="48" t="s">
        <v>32</v>
      </c>
      <c r="E1" s="48"/>
    </row>
    <row r="2" spans="1:5" s="24" customFormat="1" ht="20.25" customHeight="1" x14ac:dyDescent="0.25">
      <c r="B2" s="25"/>
      <c r="C2" s="25"/>
      <c r="D2" s="48" t="s">
        <v>28</v>
      </c>
      <c r="E2" s="48"/>
    </row>
    <row r="3" spans="1:5" s="24" customFormat="1" ht="20.25" customHeight="1" x14ac:dyDescent="0.25">
      <c r="B3" s="25"/>
      <c r="C3" s="25"/>
      <c r="D3" s="48" t="s">
        <v>29</v>
      </c>
      <c r="E3" s="48"/>
    </row>
    <row r="4" spans="1:5" s="24" customFormat="1" ht="24.75" customHeight="1" x14ac:dyDescent="0.25">
      <c r="B4" s="25"/>
      <c r="C4" s="25"/>
      <c r="D4" s="23"/>
      <c r="E4" s="23" t="s">
        <v>30</v>
      </c>
    </row>
    <row r="5" spans="1:5" s="24" customFormat="1" ht="20.25" customHeight="1" x14ac:dyDescent="0.25">
      <c r="B5" s="25"/>
      <c r="C5" s="25"/>
      <c r="D5" s="23"/>
      <c r="E5" s="23" t="s">
        <v>31</v>
      </c>
    </row>
    <row r="6" spans="1:5" s="24" customFormat="1" ht="15" customHeight="1" x14ac:dyDescent="0.25">
      <c r="B6" s="25"/>
      <c r="C6" s="25"/>
    </row>
    <row r="7" spans="1:5" x14ac:dyDescent="0.3">
      <c r="D7" s="45"/>
      <c r="E7" s="45"/>
    </row>
    <row r="8" spans="1:5" ht="34.5" customHeight="1" x14ac:dyDescent="0.3">
      <c r="A8" s="46" t="s">
        <v>33</v>
      </c>
      <c r="B8" s="46"/>
      <c r="C8" s="46"/>
      <c r="D8" s="46"/>
      <c r="E8" s="46"/>
    </row>
    <row r="9" spans="1:5" ht="30" customHeight="1" x14ac:dyDescent="0.3">
      <c r="A9" s="46" t="s">
        <v>2</v>
      </c>
      <c r="B9" s="46"/>
      <c r="C9" s="46"/>
      <c r="D9" s="46"/>
      <c r="E9" s="46"/>
    </row>
    <row r="10" spans="1:5" ht="24" customHeight="1" x14ac:dyDescent="0.3">
      <c r="E10" s="2" t="s">
        <v>5</v>
      </c>
    </row>
    <row r="11" spans="1:5" s="19" customFormat="1" ht="69.75" customHeight="1" x14ac:dyDescent="0.25">
      <c r="A11" s="18" t="s">
        <v>7</v>
      </c>
      <c r="B11" s="18" t="s">
        <v>8</v>
      </c>
      <c r="C11" s="18" t="s">
        <v>9</v>
      </c>
      <c r="D11" s="18" t="s">
        <v>10</v>
      </c>
      <c r="E11" s="18" t="s">
        <v>24</v>
      </c>
    </row>
    <row r="12" spans="1:5" s="7" customFormat="1" ht="19.5" customHeight="1" x14ac:dyDescent="0.3">
      <c r="A12" s="3">
        <v>1</v>
      </c>
      <c r="B12" s="4" t="s">
        <v>11</v>
      </c>
      <c r="C12" s="42">
        <v>1</v>
      </c>
      <c r="D12" s="5">
        <v>172799.99999999997</v>
      </c>
      <c r="E12" s="6">
        <f>+D12*C12</f>
        <v>172799.99999999997</v>
      </c>
    </row>
    <row r="13" spans="1:5" s="8" customFormat="1" ht="19.5" customHeight="1" x14ac:dyDescent="0.3">
      <c r="A13" s="3">
        <v>2</v>
      </c>
      <c r="B13" s="4" t="s">
        <v>26</v>
      </c>
      <c r="C13" s="42">
        <v>1</v>
      </c>
      <c r="D13" s="5">
        <v>131600</v>
      </c>
      <c r="E13" s="6">
        <f t="shared" ref="E13:E29" si="0">+D13*C13</f>
        <v>131600</v>
      </c>
    </row>
    <row r="14" spans="1:5" s="7" customFormat="1" ht="19.5" customHeight="1" x14ac:dyDescent="0.3">
      <c r="A14" s="3">
        <v>3</v>
      </c>
      <c r="B14" s="4" t="s">
        <v>13</v>
      </c>
      <c r="C14" s="42">
        <v>1</v>
      </c>
      <c r="D14" s="5">
        <v>127100</v>
      </c>
      <c r="E14" s="6">
        <f t="shared" si="0"/>
        <v>127100</v>
      </c>
    </row>
    <row r="15" spans="1:5" s="8" customFormat="1" ht="19.5" customHeight="1" x14ac:dyDescent="0.3">
      <c r="A15" s="3">
        <v>4</v>
      </c>
      <c r="B15" s="4" t="s">
        <v>14</v>
      </c>
      <c r="C15" s="42">
        <v>6.72</v>
      </c>
      <c r="D15" s="5">
        <v>128500</v>
      </c>
      <c r="E15" s="6">
        <f t="shared" si="0"/>
        <v>863520</v>
      </c>
    </row>
    <row r="16" spans="1:5" s="8" customFormat="1" ht="19.5" customHeight="1" x14ac:dyDescent="0.3">
      <c r="A16" s="3">
        <v>5</v>
      </c>
      <c r="B16" s="4" t="s">
        <v>15</v>
      </c>
      <c r="C16" s="42">
        <v>1.5</v>
      </c>
      <c r="D16" s="5">
        <v>128500</v>
      </c>
      <c r="E16" s="6">
        <f t="shared" si="0"/>
        <v>192750</v>
      </c>
    </row>
    <row r="17" spans="1:8" s="8" customFormat="1" ht="19.5" customHeight="1" x14ac:dyDescent="0.3">
      <c r="A17" s="3">
        <v>6</v>
      </c>
      <c r="B17" s="4" t="s">
        <v>27</v>
      </c>
      <c r="C17" s="42">
        <v>1</v>
      </c>
      <c r="D17" s="5">
        <v>128500</v>
      </c>
      <c r="E17" s="6">
        <f t="shared" si="0"/>
        <v>128500</v>
      </c>
    </row>
    <row r="18" spans="1:8" s="7" customFormat="1" ht="19.5" customHeight="1" x14ac:dyDescent="0.3">
      <c r="A18" s="3">
        <v>7</v>
      </c>
      <c r="B18" s="4" t="s">
        <v>16</v>
      </c>
      <c r="C18" s="42">
        <v>6</v>
      </c>
      <c r="D18" s="5">
        <v>122699.99999999999</v>
      </c>
      <c r="E18" s="6">
        <f t="shared" si="0"/>
        <v>736199.99999999988</v>
      </c>
    </row>
    <row r="19" spans="1:8" s="7" customFormat="1" ht="19.5" customHeight="1" x14ac:dyDescent="0.3">
      <c r="A19" s="3">
        <v>8</v>
      </c>
      <c r="B19" s="4" t="s">
        <v>0</v>
      </c>
      <c r="C19" s="42">
        <v>0.5</v>
      </c>
      <c r="D19" s="5">
        <v>104399.99999999999</v>
      </c>
      <c r="E19" s="6">
        <f t="shared" si="0"/>
        <v>52199.999999999993</v>
      </c>
    </row>
    <row r="20" spans="1:8" s="7" customFormat="1" ht="19.5" customHeight="1" x14ac:dyDescent="0.3">
      <c r="A20" s="3">
        <v>9</v>
      </c>
      <c r="B20" s="4" t="s">
        <v>17</v>
      </c>
      <c r="C20" s="42">
        <v>1</v>
      </c>
      <c r="D20" s="5">
        <v>104399.99999999999</v>
      </c>
      <c r="E20" s="6">
        <f t="shared" si="0"/>
        <v>104399.99999999999</v>
      </c>
    </row>
    <row r="21" spans="1:8" s="8" customFormat="1" ht="19.5" customHeight="1" x14ac:dyDescent="0.3">
      <c r="A21" s="3">
        <v>10</v>
      </c>
      <c r="B21" s="4" t="s">
        <v>18</v>
      </c>
      <c r="C21" s="42">
        <v>1</v>
      </c>
      <c r="D21" s="5">
        <v>107100</v>
      </c>
      <c r="E21" s="6">
        <f t="shared" si="0"/>
        <v>107100</v>
      </c>
    </row>
    <row r="22" spans="1:8" s="7" customFormat="1" ht="19.5" customHeight="1" x14ac:dyDescent="0.3">
      <c r="A22" s="3">
        <v>11</v>
      </c>
      <c r="B22" s="4" t="s">
        <v>12</v>
      </c>
      <c r="C22" s="42">
        <v>1</v>
      </c>
      <c r="D22" s="5">
        <v>104399.99999999999</v>
      </c>
      <c r="E22" s="6">
        <f t="shared" si="0"/>
        <v>104399.99999999999</v>
      </c>
    </row>
    <row r="23" spans="1:8" s="8" customFormat="1" ht="19.5" customHeight="1" x14ac:dyDescent="0.3">
      <c r="A23" s="3">
        <v>12</v>
      </c>
      <c r="B23" s="4" t="s">
        <v>19</v>
      </c>
      <c r="C23" s="42">
        <v>1</v>
      </c>
      <c r="D23" s="5">
        <v>104399.99999999999</v>
      </c>
      <c r="E23" s="6">
        <f t="shared" si="0"/>
        <v>104399.99999999999</v>
      </c>
    </row>
    <row r="24" spans="1:8" s="8" customFormat="1" ht="19.5" customHeight="1" x14ac:dyDescent="0.3">
      <c r="A24" s="3">
        <v>13</v>
      </c>
      <c r="B24" s="4" t="s">
        <v>20</v>
      </c>
      <c r="C24" s="42">
        <v>1</v>
      </c>
      <c r="D24" s="5">
        <v>104399.99999999999</v>
      </c>
      <c r="E24" s="6">
        <f t="shared" si="0"/>
        <v>104399.99999999999</v>
      </c>
    </row>
    <row r="25" spans="1:8" s="8" customFormat="1" ht="37.5" customHeight="1" x14ac:dyDescent="0.3">
      <c r="A25" s="3">
        <v>14</v>
      </c>
      <c r="B25" s="4" t="s">
        <v>3</v>
      </c>
      <c r="C25" s="42">
        <v>0.5</v>
      </c>
      <c r="D25" s="5">
        <v>104399.99999999999</v>
      </c>
      <c r="E25" s="6">
        <f t="shared" si="0"/>
        <v>52199.999999999993</v>
      </c>
    </row>
    <row r="26" spans="1:8" s="8" customFormat="1" ht="19.5" customHeight="1" x14ac:dyDescent="0.3">
      <c r="A26" s="3">
        <v>15</v>
      </c>
      <c r="B26" s="4" t="s">
        <v>1</v>
      </c>
      <c r="C26" s="42">
        <v>0.5</v>
      </c>
      <c r="D26" s="5">
        <v>104399.99999999999</v>
      </c>
      <c r="E26" s="6">
        <f t="shared" si="0"/>
        <v>52199.999999999993</v>
      </c>
    </row>
    <row r="27" spans="1:8" s="7" customFormat="1" ht="19.5" customHeight="1" x14ac:dyDescent="0.3">
      <c r="A27" s="3">
        <v>16</v>
      </c>
      <c r="B27" s="4" t="s">
        <v>4</v>
      </c>
      <c r="C27" s="42">
        <v>1</v>
      </c>
      <c r="D27" s="5">
        <v>107100</v>
      </c>
      <c r="E27" s="6">
        <f t="shared" si="0"/>
        <v>107100</v>
      </c>
    </row>
    <row r="28" spans="1:8" s="8" customFormat="1" ht="19.5" customHeight="1" x14ac:dyDescent="0.3">
      <c r="A28" s="3">
        <v>17</v>
      </c>
      <c r="B28" s="4" t="s">
        <v>21</v>
      </c>
      <c r="C28" s="42">
        <v>1</v>
      </c>
      <c r="D28" s="5">
        <v>104399.99999999999</v>
      </c>
      <c r="E28" s="6">
        <f t="shared" si="0"/>
        <v>104399.99999999999</v>
      </c>
    </row>
    <row r="29" spans="1:8" s="7" customFormat="1" ht="19.5" customHeight="1" x14ac:dyDescent="0.3">
      <c r="A29" s="3">
        <v>18</v>
      </c>
      <c r="B29" s="4" t="s">
        <v>22</v>
      </c>
      <c r="C29" s="42">
        <v>3</v>
      </c>
      <c r="D29" s="5">
        <v>104399.99999999999</v>
      </c>
      <c r="E29" s="6">
        <f t="shared" si="0"/>
        <v>313199.99999999994</v>
      </c>
    </row>
    <row r="30" spans="1:8" s="11" customFormat="1" ht="27.75" customHeight="1" x14ac:dyDescent="0.3">
      <c r="A30" s="9"/>
      <c r="B30" s="9" t="s">
        <v>23</v>
      </c>
      <c r="C30" s="20">
        <f>SUM(C12:C29)</f>
        <v>29.72</v>
      </c>
      <c r="D30" s="9"/>
      <c r="E30" s="17">
        <f>SUM(E12:E29)</f>
        <v>3558470</v>
      </c>
      <c r="F30" s="10"/>
      <c r="G30" s="21"/>
    </row>
    <row r="31" spans="1:8" ht="18" customHeight="1" x14ac:dyDescent="0.3">
      <c r="A31" s="12"/>
      <c r="B31" s="13"/>
      <c r="C31" s="14"/>
      <c r="D31" s="14"/>
      <c r="E31" s="15"/>
      <c r="F31" s="16"/>
      <c r="G31" s="22"/>
    </row>
    <row r="32" spans="1:8" s="28" customFormat="1" ht="38.25" customHeight="1" x14ac:dyDescent="0.25">
      <c r="A32" s="47" t="s">
        <v>34</v>
      </c>
      <c r="B32" s="47"/>
      <c r="C32" s="47"/>
      <c r="D32" s="47"/>
      <c r="E32" s="47"/>
      <c r="F32" s="26"/>
      <c r="G32" s="27"/>
      <c r="H32" s="26"/>
    </row>
    <row r="33" spans="1:7" s="28" customFormat="1" ht="13.5" x14ac:dyDescent="0.25">
      <c r="A33" s="29"/>
      <c r="B33" s="29"/>
      <c r="C33" s="29"/>
      <c r="F33" s="27"/>
      <c r="G33" s="27"/>
    </row>
    <row r="34" spans="1:7" s="30" customFormat="1" ht="74.25" customHeight="1" x14ac:dyDescent="0.25">
      <c r="B34" s="31" t="s">
        <v>35</v>
      </c>
      <c r="C34" s="32"/>
      <c r="D34" s="33" t="s">
        <v>36</v>
      </c>
    </row>
    <row r="35" spans="1:7" s="30" customFormat="1" ht="17.25" x14ac:dyDescent="0.25">
      <c r="B35" s="31"/>
      <c r="C35" s="32"/>
      <c r="D35" s="33"/>
    </row>
    <row r="36" spans="1:7" s="34" customFormat="1" ht="17.25" hidden="1" x14ac:dyDescent="0.25">
      <c r="B36" s="35" t="s">
        <v>6</v>
      </c>
      <c r="C36" s="36"/>
      <c r="D36" s="35"/>
      <c r="E36" s="37"/>
    </row>
    <row r="37" spans="1:7" s="30" customFormat="1" ht="15.75" hidden="1" customHeight="1" x14ac:dyDescent="0.25">
      <c r="A37" s="38"/>
      <c r="B37" s="39" t="s">
        <v>25</v>
      </c>
      <c r="C37" s="39"/>
      <c r="D37" s="40"/>
      <c r="E37" s="41"/>
    </row>
    <row r="38" spans="1:7" s="34" customFormat="1" ht="17.25" hidden="1" x14ac:dyDescent="0.25">
      <c r="B38" s="35" t="s">
        <v>37</v>
      </c>
      <c r="C38" s="36"/>
      <c r="D38" s="35"/>
      <c r="E38" s="37"/>
    </row>
    <row r="39" spans="1:7" s="43" customFormat="1" ht="17.25" hidden="1" x14ac:dyDescent="0.25">
      <c r="B39" s="44"/>
    </row>
    <row r="40" spans="1:7" s="24" customFormat="1" ht="25.5" hidden="1" customHeight="1" x14ac:dyDescent="0.25">
      <c r="B40" s="49"/>
      <c r="C40" s="28" t="s">
        <v>38</v>
      </c>
      <c r="D40" s="49"/>
    </row>
    <row r="41" spans="1:7" s="43" customFormat="1" ht="17.25" hidden="1" x14ac:dyDescent="0.25">
      <c r="B41" s="44"/>
      <c r="C41" s="44"/>
    </row>
    <row r="42" spans="1:7" s="43" customFormat="1" ht="17.25" x14ac:dyDescent="0.25">
      <c r="B42" s="44"/>
      <c r="C42" s="44"/>
    </row>
    <row r="43" spans="1:7" s="43" customFormat="1" ht="17.25" x14ac:dyDescent="0.25">
      <c r="B43" s="44"/>
      <c r="C43" s="44"/>
    </row>
    <row r="44" spans="1:7" s="43" customFormat="1" ht="17.25" x14ac:dyDescent="0.25">
      <c r="B44" s="44"/>
      <c r="C44" s="44"/>
    </row>
  </sheetData>
  <mergeCells count="7">
    <mergeCell ref="A32:E32"/>
    <mergeCell ref="D7:E7"/>
    <mergeCell ref="A8:E8"/>
    <mergeCell ref="A9:E9"/>
    <mergeCell ref="D1:E1"/>
    <mergeCell ref="D2:E2"/>
    <mergeCell ref="D3:E3"/>
  </mergeCells>
  <pageMargins left="0.14000000000000001" right="0.08" top="0.26" bottom="0.4" header="0.17" footer="0.3"/>
  <pageSetup paperSize="9"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hG+5NVPTE4OeNC2/O0O9RMaK1XDmGYRkW6+QOXkI868=</DigestValue>
    </Reference>
    <Reference Type="http://www.w3.org/2000/09/xmldsig#Object" URI="#idOfficeObject">
      <DigestMethod Algorithm="http://www.w3.org/2001/04/xmlenc#sha256"/>
      <DigestValue>ecaLuP7kFGmjq48htHPwXZqbogiPPlDsjyzGH4vnGrE=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H+11jmxHHV3DsqinhRlZMh1p6BF37CbbYlfFjggdRJM=</DigestValue>
    </Reference>
    <Reference Type="http://www.w3.org/2000/09/xmldsig#Object" URI="#idValidSigLnImg">
      <DigestMethod Algorithm="http://www.w3.org/2001/04/xmlenc#sha256"/>
      <DigestValue>mRywhYskwe0vEhYQA8xscWz1FAFFDdNWJf95SChoJhw=</DigestValue>
    </Reference>
    <Reference Type="http://www.w3.org/2000/09/xmldsig#Object" URI="#idInvalidSigLnImg">
      <DigestMethod Algorithm="http://www.w3.org/2001/04/xmlenc#sha256"/>
      <DigestValue>TPzovNVxv3vqDligwXtAsaaJgrt2r6mZEBBw2lJ7wUI=</DigestValue>
    </Reference>
  </SignedInfo>
  <SignatureValue>NBq2dXcX5eOyxlbyuOdgZbPq1wX2gobcQQo4vrhl4QEBLi2tiHj9BFes025PI8bvZpsuEfdvIwq5
70SM9n7gA1uejbNoEDf/TKYQb+A3oR+sm+PpPuTGExFjsWiTW2fMlPl2PGn48hEDB2S569E7rdeD
qmTVnTT1A/d0y0HxtVFjYLs0x3YvCGuhTyzSoOZtfNbmQMN642epAoe0SYBruUKQAvsSX/xVr+YN
N1LtxQM8ygQ4bPwx9O36XNHEPKqQTdVOlW8soUaLd9dPZkCVZKUVey17B2vVtR1LldTIUmkLYZVC
u4sbDl1NKEOozjEVbf503OyEPh0+VHiKM1BWKw==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SDTktr296VZk+i088XPah+cfONoCbh7BgwZhkV/bv8c=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LujeQBrhSm+ALQlkH1MhgxgHxJpLIf4JbCdBEv6zrjI=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LBkCBKLT/a5SWjqTVd/3wiwsCvbTUVHBgHbLGo2JhuI=</DigestValue>
      </Reference>
      <Reference URI="/xl/styles.xml?ContentType=application/vnd.openxmlformats-officedocument.spreadsheetml.styles+xml">
        <DigestMethod Algorithm="http://www.w3.org/2001/04/xmlenc#sha256"/>
        <DigestValue>QOeQxGQr57tsmh+qw/j9y6xClhmvQVZMGfvaeVIvm1Y=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aIo5PmWGKeH0U1+9IheYK7BfV3e+0W1125ovS/XyUk4=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v7A2olgA4cWIq8KrjNrvdAYiarjRYkMa1avZ9L2iKSc=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{55A0A4E4-67B3-48C2-B9E1-3EBCCB6DF746}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2023-01-27T06:09:04Z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F1ECG+dRC+AAAAAAD/////lBIM//////9IMgAACgwKALhVbRcAAAAAdRC+//////9IMgAAIb4BAGAMMR4AAAAAnD3mdnlElXV1ECG+pGFWFwEAAAD/////AAAAAEQIChNEq88BAAAAAEQIChMAAGUXikSVdWAMMR51ECG+AQAAAKRhVhdECAoTAAAAAAAAAAB1EL4ARKvPAXUQvv//////SDIAACG+AQBgDDEeAAAAAI4kmXV1ECG+qLFZHAkAAAD/////AAAAABAAAAADAQAAzAwAABwAAAF1ECG+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QgAAAACcz+7S6ffb7fnC0t1haH0hMm8aLXIuT8ggOIwoRKslP58cK08AAAFlAAAAAMHg9P///////////+bm5k9SXjw/SzBRzTFU0y1NwSAyVzFGXwEBAjAcCA8mnM/u69/SvI9jt4tgjIR9FBosDBEjMVTUMlXWMVPRKUSeDxk4AAAAAwAAAADT6ff///////+Tk5MjK0krSbkvUcsuT8YVJFoTIFIrSbgtTcEQHEefFwAAAJzP7vT6/bTa8kRleixHhy1Nwi5PxiQtTnBwcJKSki81SRwtZAgOIwAAAAAAweD02+35gsLqZ5q6Jz1jNEJyOUZ4qamp+/v7////wdPeVnCJAQECMBwAAACv1/Ho8/ubzu6CwuqMudS3u769vb3////////////L5fZymsABAgMAAAAAAK/X8fz9/uLx+snk9uTy+vz9/v///////////////8vl9nKawAECA6EcAAAAotHvtdryxOL1xOL1tdry0+r32+350+r3tdryxOL1pdPvc5rAAQIDAAAAAABpj7ZnjrZqj7Zqj7ZnjrZtkbdukrdtkbdnjrZqj7ZojrZ3rdUCAwShH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DAsh+QwL+QAAAAAAXk6NbpQSDP//////SDIAAAoMCgC4VW0XAAAAAAwL+f//////SDIAACH5AQBACDEeAAAAAJw95nZ5RJV1DAsh+aRhVhcBAAAA/////wAAAAAAjAoTRKvPAQAAAAAAjAoTAABlF4pElXVACDEeDAsh+QEAAACkYVYXAIwKEwAAAAAAAAAADAv5AESrzwEMC/n//////0gyAAAh+QEAQAgxHgAAAACOJJl1DAsh+VhqURwRAAAA/////wAAAAAQAAAAAwEAAMwMAAAcAAABDAsh+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2014-12-22T07:43:33Z</cp:lastPrinted>
  <dcterms:created xsi:type="dcterms:W3CDTF">2006-09-16T00:00:00Z</dcterms:created>
  <dcterms:modified xsi:type="dcterms:W3CDTF">2023-01-18T11:01:47Z</dcterms:modified>
</cp:coreProperties>
</file>