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HASTIQACUCAKNER\"/>
    </mc:Choice>
  </mc:AlternateContent>
  <bookViews>
    <workbookView xWindow="0" yWindow="0" windowWidth="20610" windowHeight="9735" firstSheet="2" activeTab="2"/>
  </bookViews>
  <sheets>
    <sheet name="Hastiqacucak (75.0)" sheetId="27" state="hidden" r:id="rId1"/>
    <sheet name="Hamematakan" sheetId="25" state="hidden" r:id="rId2"/>
    <sheet name="Hastiqacucak (nor)" sheetId="28" r:id="rId3"/>
  </sheets>
  <externalReferences>
    <externalReference r:id="rId4"/>
  </externalReferences>
  <definedNames>
    <definedName name="_xlnm.Print_Area" localSheetId="1">Hamematakan!$A$1:$K$30</definedName>
    <definedName name="_xlnm.Print_Area" localSheetId="0">'Hastiqacucak (75.0)'!$A$1:$E$35</definedName>
    <definedName name="_xlnm.Print_Area" localSheetId="2">'Hastiqacucak (nor)'!$A$1:$E$35</definedName>
  </definedNames>
  <calcPr calcId="152511"/>
</workbook>
</file>

<file path=xl/calcChain.xml><?xml version="1.0" encoding="utf-8"?>
<calcChain xmlns="http://schemas.openxmlformats.org/spreadsheetml/2006/main">
  <c r="C18" i="28" l="1"/>
  <c r="C14" i="28"/>
  <c r="C27" i="28" s="1"/>
  <c r="F30" i="28"/>
  <c r="F28" i="28"/>
  <c r="F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C23" i="25"/>
  <c r="L22" i="25"/>
  <c r="M22" i="25" s="1"/>
  <c r="N22" i="25" s="1"/>
  <c r="O22" i="25" s="1"/>
  <c r="K22" i="25"/>
  <c r="J22" i="25"/>
  <c r="P22" i="25" s="1"/>
  <c r="I22" i="25"/>
  <c r="H22" i="25"/>
  <c r="E22" i="25"/>
  <c r="L21" i="25"/>
  <c r="M21" i="25" s="1"/>
  <c r="N21" i="25" s="1"/>
  <c r="O21" i="25" s="1"/>
  <c r="J21" i="25"/>
  <c r="P21" i="25" s="1"/>
  <c r="I21" i="25"/>
  <c r="H21" i="25"/>
  <c r="K21" i="25" s="1"/>
  <c r="E21" i="25"/>
  <c r="L20" i="25"/>
  <c r="M20" i="25" s="1"/>
  <c r="N20" i="25" s="1"/>
  <c r="O20" i="25" s="1"/>
  <c r="J20" i="25"/>
  <c r="P20" i="25" s="1"/>
  <c r="I20" i="25"/>
  <c r="H20" i="25"/>
  <c r="K20" i="25" s="1"/>
  <c r="E20" i="25"/>
  <c r="L19" i="25"/>
  <c r="M19" i="25" s="1"/>
  <c r="N19" i="25" s="1"/>
  <c r="O19" i="25" s="1"/>
  <c r="K19" i="25"/>
  <c r="J19" i="25"/>
  <c r="P19" i="25" s="1"/>
  <c r="I19" i="25"/>
  <c r="H19" i="25"/>
  <c r="E19" i="25"/>
  <c r="L18" i="25"/>
  <c r="M18" i="25" s="1"/>
  <c r="N18" i="25" s="1"/>
  <c r="O18" i="25" s="1"/>
  <c r="J18" i="25"/>
  <c r="P18" i="25" s="1"/>
  <c r="I18" i="25"/>
  <c r="H18" i="25"/>
  <c r="K18" i="25" s="1"/>
  <c r="E18" i="25"/>
  <c r="L17" i="25"/>
  <c r="M17" i="25" s="1"/>
  <c r="N17" i="25" s="1"/>
  <c r="O17" i="25" s="1"/>
  <c r="J17" i="25"/>
  <c r="P17" i="25" s="1"/>
  <c r="I17" i="25"/>
  <c r="H17" i="25"/>
  <c r="K17" i="25" s="1"/>
  <c r="E17" i="25"/>
  <c r="L16" i="25"/>
  <c r="M16" i="25" s="1"/>
  <c r="N16" i="25" s="1"/>
  <c r="O16" i="25" s="1"/>
  <c r="K16" i="25"/>
  <c r="J16" i="25"/>
  <c r="P16" i="25" s="1"/>
  <c r="I16" i="25"/>
  <c r="H16" i="25"/>
  <c r="E16" i="25"/>
  <c r="L15" i="25"/>
  <c r="M15" i="25" s="1"/>
  <c r="N15" i="25" s="1"/>
  <c r="O15" i="25" s="1"/>
  <c r="J15" i="25"/>
  <c r="P15" i="25" s="1"/>
  <c r="I15" i="25"/>
  <c r="H15" i="25"/>
  <c r="K15" i="25" s="1"/>
  <c r="E15" i="25"/>
  <c r="L14" i="25"/>
  <c r="M14" i="25" s="1"/>
  <c r="N14" i="25" s="1"/>
  <c r="O14" i="25" s="1"/>
  <c r="J14" i="25"/>
  <c r="P14" i="25" s="1"/>
  <c r="F14" i="25"/>
  <c r="I14" i="25" s="1"/>
  <c r="E14" i="25"/>
  <c r="L13" i="25"/>
  <c r="M13" i="25" s="1"/>
  <c r="N13" i="25" s="1"/>
  <c r="O13" i="25" s="1"/>
  <c r="K13" i="25"/>
  <c r="J13" i="25"/>
  <c r="P13" i="25" s="1"/>
  <c r="I13" i="25"/>
  <c r="H13" i="25"/>
  <c r="E13" i="25"/>
  <c r="L12" i="25"/>
  <c r="M12" i="25" s="1"/>
  <c r="N12" i="25" s="1"/>
  <c r="O12" i="25" s="1"/>
  <c r="K12" i="25"/>
  <c r="J12" i="25"/>
  <c r="P12" i="25" s="1"/>
  <c r="I12" i="25"/>
  <c r="H12" i="25"/>
  <c r="E12" i="25"/>
  <c r="M11" i="25"/>
  <c r="N11" i="25" s="1"/>
  <c r="O11" i="25" s="1"/>
  <c r="L11" i="25"/>
  <c r="J11" i="25"/>
  <c r="P11" i="25" s="1"/>
  <c r="F11" i="25"/>
  <c r="I11" i="25" s="1"/>
  <c r="E11" i="25"/>
  <c r="L10" i="25"/>
  <c r="M10" i="25" s="1"/>
  <c r="N10" i="25" s="1"/>
  <c r="O10" i="25" s="1"/>
  <c r="J10" i="25"/>
  <c r="P10" i="25" s="1"/>
  <c r="F10" i="25"/>
  <c r="F23" i="25" s="1"/>
  <c r="E10" i="25"/>
  <c r="L9" i="25"/>
  <c r="L23" i="25" s="1"/>
  <c r="K9" i="25"/>
  <c r="J9" i="25"/>
  <c r="P9" i="25" s="1"/>
  <c r="I9" i="25"/>
  <c r="H9" i="25"/>
  <c r="E9" i="25"/>
  <c r="L8" i="25"/>
  <c r="M8" i="25" s="1"/>
  <c r="N8" i="25" s="1"/>
  <c r="O8" i="25" s="1"/>
  <c r="K8" i="25"/>
  <c r="J8" i="25"/>
  <c r="P8" i="25" s="1"/>
  <c r="I8" i="25"/>
  <c r="H8" i="25"/>
  <c r="E8" i="25"/>
  <c r="M7" i="25"/>
  <c r="N7" i="25" s="1"/>
  <c r="O7" i="25" s="1"/>
  <c r="L7" i="25"/>
  <c r="J7" i="25"/>
  <c r="P7" i="25" s="1"/>
  <c r="I7" i="25"/>
  <c r="H7" i="25"/>
  <c r="E7" i="25"/>
  <c r="E23" i="25" s="1"/>
  <c r="G30" i="28" l="1"/>
  <c r="G28" i="28"/>
  <c r="E27" i="28"/>
  <c r="G27" i="28"/>
  <c r="H11" i="25"/>
  <c r="K11" i="25" s="1"/>
  <c r="M9" i="25"/>
  <c r="N9" i="25" s="1"/>
  <c r="O9" i="25" s="1"/>
  <c r="H10" i="25"/>
  <c r="K10" i="25" s="1"/>
  <c r="H14" i="25"/>
  <c r="K14" i="25" s="1"/>
  <c r="I10" i="25"/>
  <c r="I23" i="25" s="1"/>
  <c r="K7" i="25"/>
  <c r="F30" i="27"/>
  <c r="G30" i="27" s="1"/>
  <c r="K23" i="25" l="1"/>
  <c r="K24" i="25" s="1"/>
  <c r="H23" i="25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C27" i="27"/>
  <c r="E11" i="27"/>
  <c r="F28" i="27"/>
  <c r="G28" i="27" s="1"/>
  <c r="E27" i="27" l="1"/>
  <c r="F27" i="27" l="1"/>
  <c r="G27" i="27" s="1"/>
</calcChain>
</file>

<file path=xl/sharedStrings.xml><?xml version="1.0" encoding="utf-8"?>
<sst xmlns="http://schemas.openxmlformats.org/spreadsheetml/2006/main" count="110" uniqueCount="47">
  <si>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</si>
  <si>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</si>
  <si>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</si>
  <si>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</si>
  <si>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</si>
  <si>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</si>
  <si>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Գործավար</t>
  </si>
  <si>
    <t>ԸՆԴԱՄԵՆԸ</t>
  </si>
  <si>
    <t>ՏՆՕՐԵՆ՝</t>
  </si>
  <si>
    <t>Պարուսույց</t>
  </si>
  <si>
    <t>Գործող</t>
  </si>
  <si>
    <t>Առաջարկվող</t>
  </si>
  <si>
    <t>Տարբերություն</t>
  </si>
  <si>
    <t>Տնօրեն</t>
  </si>
  <si>
    <t>Դաստիարակ</t>
  </si>
  <si>
    <t>Բուժքույր</t>
  </si>
  <si>
    <t>Տնտեսվար</t>
  </si>
  <si>
    <t>Խոհարար</t>
  </si>
  <si>
    <t>Խոհարարի օգնական</t>
  </si>
  <si>
    <t>Դաստիարակի օգնական</t>
  </si>
  <si>
    <t>Դռնապան</t>
  </si>
  <si>
    <t>Պահակ</t>
  </si>
  <si>
    <t>Ընդամենը ամսական աշխատավարձը</t>
  </si>
  <si>
    <t>Ընդամենը
 ամսական աշխատավարձը</t>
  </si>
  <si>
    <t>Մեթոդիստ, ուսումնական գծով տնօրենի տեղակալ</t>
  </si>
  <si>
    <t>Գլխավոր հաշվապահ</t>
  </si>
  <si>
    <t>Այգեպան</t>
  </si>
  <si>
    <t>Ֆիզկուլտուրայի հրահանգիչ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</si>
  <si>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</si>
  <si>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</si>
  <si>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</si>
  <si>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</si>
  <si>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77  </t>
  </si>
  <si>
    <t xml:space="preserve"> «ԵՐԵՎԱՆԻ Հ. 82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</si>
  <si>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</si>
  <si>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</si>
  <si>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</si>
  <si>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</si>
  <si>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</si>
  <si>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 xml:space="preserve">                      ԳԼԽԱՎՈՐ ՀԱՇՎԱՊԱՀ՝ </t>
  </si>
  <si>
    <t>ՀԱՄԵՄԱՏԱԿԱՆ ՏԵՂԵԿԱՆՔ</t>
  </si>
  <si>
    <t>ՀԱՍՏԻՔԱՑՈՒՑԱԿԻ ԵՎ ՊԱՇՏՈՆԱՅԻՆ ԴՐՈՒՅՔԱՉԱՓԵՐԻ</t>
  </si>
  <si>
    <t xml:space="preserve"> «ԵՐԵՎԱՆԻ Հ.82 ՄՍՈՒՐ-ՄԱՆԿԱՊԱՐՏԵԶ» ՀԱՄԱՅՆՔԱՅԻՆ ՈՉ ԱՌԵՎՏՐԱՅԻՆ ԿԱԶՄԱԿԵՐՊՈՒԹՅԱՆ</t>
  </si>
  <si>
    <t>Երաժշտության դաստիարակ</t>
  </si>
  <si>
    <t>Հավելված 314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</si>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</sst>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4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" fillId="0" borderId="0"/>
    <xf numFmtId="0" fontId="12" fillId="0" borderId="0"/>
    <xf numFmtId="0" fontId="1" fillId="0" borderId="0"/>
  </cellStyleXfs>
  <cellXfs count="76">
    <xf numFmtId="0" fontId="0" fillId="0" borderId="0" xfId="0"/>
    <xf numFmtId="0" fontId="9" fillId="0" borderId="0" xfId="0" applyFont="1" applyAlignment="1">
      <alignment horizontal="center" vertical="center"/>
    </xf>
    <xf numFmtId="0" fontId="10" fillId="0" borderId="0" xfId="2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11" fillId="0" borderId="0" xfId="1" applyFont="1" applyAlignment="1">
      <alignment horizontal="right" vertical="center" wrapText="1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horizontal="right" vertical="center"/>
      <protection locked="0"/>
    </xf>
    <xf numFmtId="0" fontId="5" fillId="4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2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10" fillId="0" borderId="0" xfId="3" applyFont="1" applyFill="1" applyAlignment="1">
      <alignment horizontal="left" vertical="center" wrapText="1"/>
    </xf>
    <xf numFmtId="0" fontId="9" fillId="0" borderId="0" xfId="3" applyFont="1" applyAlignment="1">
      <alignment horizontal="left" vertical="center"/>
    </xf>
    <xf numFmtId="0" fontId="10" fillId="0" borderId="0" xfId="3" applyFont="1" applyFill="1" applyAlignment="1">
      <alignment horizontal="left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Border="1" applyAlignment="1" applyProtection="1">
      <alignment horizontal="left" vertical="center"/>
      <protection locked="0" hidden="1"/>
    </xf>
    <xf numFmtId="0" fontId="10" fillId="0" borderId="2" xfId="3" applyFont="1" applyBorder="1" applyAlignment="1" applyProtection="1">
      <alignment horizontal="center" vertical="center"/>
      <protection locked="0" hidden="1"/>
    </xf>
    <xf numFmtId="0" fontId="10" fillId="0" borderId="0" xfId="3" applyFont="1" applyBorder="1" applyAlignment="1" applyProtection="1">
      <alignment horizontal="center" vertical="center"/>
      <protection locked="0" hidden="1"/>
    </xf>
    <xf numFmtId="0" fontId="9" fillId="0" borderId="0" xfId="3" applyFont="1" applyAlignment="1" applyProtection="1">
      <alignment vertical="center"/>
      <protection locked="0" hidden="1"/>
    </xf>
    <xf numFmtId="0" fontId="11" fillId="0" borderId="0" xfId="3" applyFont="1" applyAlignment="1" applyProtection="1">
      <alignment horizontal="center" vertical="center"/>
      <protection locked="0" hidden="1"/>
    </xf>
    <xf numFmtId="0" fontId="9" fillId="0" borderId="0" xfId="3" applyFont="1" applyBorder="1" applyAlignment="1" applyProtection="1">
      <alignment horizontal="left" vertical="center"/>
      <protection locked="0" hidden="1"/>
    </xf>
    <xf numFmtId="0" fontId="11" fillId="0" borderId="0" xfId="3" applyFont="1" applyBorder="1" applyAlignment="1" applyProtection="1">
      <alignment horizontal="center" vertical="center"/>
      <protection locked="0" hidden="1"/>
    </xf>
    <xf numFmtId="2" fontId="9" fillId="0" borderId="1" xfId="0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10" fillId="0" borderId="0" xfId="3" applyFont="1" applyBorder="1" applyAlignment="1" applyProtection="1">
      <alignment horizontal="right" vertical="center"/>
      <protection locked="0" hidden="1"/>
    </xf>
    <xf numFmtId="0" fontId="10" fillId="0" borderId="2" xfId="3" applyFont="1" applyBorder="1" applyAlignment="1">
      <alignment horizontal="center" vertical="center"/>
    </xf>
    <xf numFmtId="0" fontId="11" fillId="0" borderId="0" xfId="3" applyFont="1" applyAlignment="1" applyProtection="1">
      <alignment horizontal="left" vertical="center"/>
      <protection locked="0" hidden="1"/>
    </xf>
    <xf numFmtId="0" fontId="9" fillId="0" borderId="0" xfId="3" applyFont="1" applyBorder="1" applyAlignment="1" applyProtection="1">
      <alignment vertical="center"/>
      <protection locked="0" hidden="1"/>
    </xf>
    <xf numFmtId="0" fontId="11" fillId="0" borderId="1" xfId="1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3" fontId="9" fillId="2" borderId="1" xfId="4" applyNumberFormat="1" applyFont="1" applyFill="1" applyBorder="1" applyAlignment="1">
      <alignment horizontal="center" vertical="center"/>
    </xf>
    <xf numFmtId="3" fontId="9" fillId="0" borderId="1" xfId="4" applyNumberFormat="1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left" vertical="center" wrapText="1"/>
    </xf>
    <xf numFmtId="2" fontId="9" fillId="2" borderId="1" xfId="4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2" applyFont="1" applyFill="1" applyAlignment="1">
      <alignment horizontal="right" vertical="center"/>
    </xf>
    <xf numFmtId="0" fontId="14" fillId="0" borderId="0" xfId="4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0" fontId="10" fillId="0" borderId="0" xfId="3" applyFont="1" applyAlignment="1">
      <alignment horizontal="right" vertical="center"/>
    </xf>
  </cellXfs>
  <cellStyles count="5">
    <cellStyle name="Normal" xfId="0" builtinId="0"/>
    <cellStyle name="Normal 2" xfId="4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e.11\Desktop\35--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stiqacucak (75.0)"/>
      <sheetName val="Hamematakan"/>
      <sheetName val="Hastiqacucak (75.0) (2)"/>
    </sheetNames>
    <sheetDataSet>
      <sheetData sheetId="0"/>
      <sheetData sheetId="1"/>
      <sheetData sheetId="2">
        <row r="23">
          <cell r="F23">
            <v>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Normal="100" workbookViewId="0">
      <selection activeCell="E21" sqref="E21"/>
    </sheetView>
  </sheetViews>
  <sheetFormatPr defaultColWidth="8.85546875" defaultRowHeight="17.25" x14ac:dyDescent="0.2"/>
  <cols>
    <col min="1" max="1" width="6.140625" style="1" customWidth="1"/>
    <col min="2" max="2" width="57.140625" style="13" customWidth="1"/>
    <col min="3" max="3" width="15" style="13" customWidth="1"/>
    <col min="4" max="4" width="17.5703125" style="1" customWidth="1"/>
    <col min="5" max="5" width="17.85546875" style="1" customWidth="1"/>
    <col min="6" max="6" width="11.28515625" style="1" bestFit="1" customWidth="1"/>
    <col min="7" max="16384" width="8.85546875" style="1"/>
  </cols>
  <sheetData>
    <row r="1" spans="1:5" s="28" customFormat="1" ht="20.25" customHeight="1" x14ac:dyDescent="0.2">
      <c r="B1" s="29"/>
      <c r="C1" s="29"/>
      <c r="D1" s="69" t="s">
        <v>32</v>
      </c>
      <c r="E1" s="69"/>
    </row>
    <row r="2" spans="1:5" s="28" customFormat="1" ht="20.25" customHeight="1" x14ac:dyDescent="0.2">
      <c r="B2" s="29"/>
      <c r="C2" s="29"/>
      <c r="D2" s="69" t="s">
        <v>28</v>
      </c>
      <c r="E2" s="69"/>
    </row>
    <row r="3" spans="1:5" s="28" customFormat="1" ht="20.25" customHeight="1" x14ac:dyDescent="0.2">
      <c r="B3" s="29"/>
      <c r="C3" s="29"/>
      <c r="D3" s="69" t="s">
        <v>29</v>
      </c>
      <c r="E3" s="69"/>
    </row>
    <row r="4" spans="1:5" s="28" customFormat="1" ht="24.75" customHeight="1" x14ac:dyDescent="0.2">
      <c r="B4" s="29"/>
      <c r="C4" s="29"/>
      <c r="D4" s="26"/>
      <c r="E4" s="26" t="s">
        <v>30</v>
      </c>
    </row>
    <row r="5" spans="1:5" s="28" customFormat="1" ht="20.25" customHeight="1" x14ac:dyDescent="0.2">
      <c r="B5" s="29"/>
      <c r="C5" s="29"/>
      <c r="D5" s="26"/>
      <c r="E5" s="26" t="s">
        <v>31</v>
      </c>
    </row>
    <row r="6" spans="1:5" ht="15.75" customHeight="1" x14ac:dyDescent="0.3">
      <c r="B6" s="2"/>
      <c r="C6" s="2"/>
      <c r="D6" s="2"/>
      <c r="E6" s="2"/>
    </row>
    <row r="7" spans="1:5" ht="36" customHeight="1" x14ac:dyDescent="0.2">
      <c r="A7" s="68" t="s">
        <v>33</v>
      </c>
      <c r="B7" s="68"/>
      <c r="C7" s="68"/>
      <c r="D7" s="68"/>
      <c r="E7" s="68"/>
    </row>
    <row r="8" spans="1:5" ht="22.5" customHeight="1" x14ac:dyDescent="0.2">
      <c r="A8" s="68" t="s">
        <v>5</v>
      </c>
      <c r="B8" s="68"/>
      <c r="C8" s="68"/>
      <c r="D8" s="68"/>
      <c r="E8" s="68"/>
    </row>
    <row r="9" spans="1:5" ht="18" customHeight="1" x14ac:dyDescent="0.3">
      <c r="A9" s="3"/>
      <c r="B9" s="4"/>
      <c r="C9" s="5"/>
      <c r="D9" s="5"/>
      <c r="E9" s="5" t="s">
        <v>3</v>
      </c>
    </row>
    <row r="10" spans="1:5" s="24" customFormat="1" ht="74.25" customHeight="1" x14ac:dyDescent="0.2">
      <c r="A10" s="23" t="s">
        <v>1</v>
      </c>
      <c r="B10" s="23" t="s">
        <v>0</v>
      </c>
      <c r="C10" s="23" t="s">
        <v>2</v>
      </c>
      <c r="D10" s="23" t="s">
        <v>4</v>
      </c>
      <c r="E10" s="23" t="s">
        <v>23</v>
      </c>
    </row>
    <row r="11" spans="1:5" ht="21" customHeight="1" x14ac:dyDescent="0.2">
      <c r="A11" s="6">
        <v>1</v>
      </c>
      <c r="B11" s="7" t="s">
        <v>13</v>
      </c>
      <c r="C11" s="46">
        <v>1</v>
      </c>
      <c r="D11" s="21">
        <v>172799.99999999997</v>
      </c>
      <c r="E11" s="22">
        <f t="shared" ref="E11:E26" si="0">+C11*D11</f>
        <v>172799.99999999997</v>
      </c>
    </row>
    <row r="12" spans="1:5" s="9" customFormat="1" ht="21" customHeight="1" x14ac:dyDescent="0.2">
      <c r="A12" s="6">
        <v>2</v>
      </c>
      <c r="B12" s="8" t="s">
        <v>24</v>
      </c>
      <c r="C12" s="47">
        <v>1</v>
      </c>
      <c r="D12" s="21">
        <v>131600</v>
      </c>
      <c r="E12" s="22">
        <f t="shared" si="0"/>
        <v>131600</v>
      </c>
    </row>
    <row r="13" spans="1:5" ht="21" customHeight="1" x14ac:dyDescent="0.2">
      <c r="A13" s="6">
        <v>3</v>
      </c>
      <c r="B13" s="7" t="s">
        <v>25</v>
      </c>
      <c r="C13" s="46">
        <v>1</v>
      </c>
      <c r="D13" s="21">
        <v>127100</v>
      </c>
      <c r="E13" s="22">
        <f t="shared" si="0"/>
        <v>127100</v>
      </c>
    </row>
    <row r="14" spans="1:5" s="9" customFormat="1" ht="21" customHeight="1" x14ac:dyDescent="0.2">
      <c r="A14" s="6">
        <v>4</v>
      </c>
      <c r="B14" s="8" t="s">
        <v>14</v>
      </c>
      <c r="C14" s="47">
        <v>4.4800000000000004</v>
      </c>
      <c r="D14" s="21">
        <v>128500</v>
      </c>
      <c r="E14" s="22">
        <f t="shared" si="0"/>
        <v>575680</v>
      </c>
    </row>
    <row r="15" spans="1:5" s="9" customFormat="1" ht="21" customHeight="1" x14ac:dyDescent="0.2">
      <c r="A15" s="6">
        <v>5</v>
      </c>
      <c r="B15" s="8" t="s">
        <v>43</v>
      </c>
      <c r="C15" s="47">
        <v>1</v>
      </c>
      <c r="D15" s="21">
        <v>128500</v>
      </c>
      <c r="E15" s="22">
        <f t="shared" si="0"/>
        <v>128500</v>
      </c>
    </row>
    <row r="16" spans="1:5" s="9" customFormat="1" ht="21" customHeight="1" x14ac:dyDescent="0.2">
      <c r="A16" s="6">
        <v>6</v>
      </c>
      <c r="B16" s="8" t="s">
        <v>27</v>
      </c>
      <c r="C16" s="47">
        <v>1</v>
      </c>
      <c r="D16" s="21">
        <v>128500</v>
      </c>
      <c r="E16" s="22">
        <f t="shared" si="0"/>
        <v>128500</v>
      </c>
    </row>
    <row r="17" spans="1:8" s="9" customFormat="1" ht="21" customHeight="1" x14ac:dyDescent="0.2">
      <c r="A17" s="6">
        <v>7</v>
      </c>
      <c r="B17" s="8" t="s">
        <v>9</v>
      </c>
      <c r="C17" s="47">
        <v>0.5</v>
      </c>
      <c r="D17" s="21">
        <v>128500</v>
      </c>
      <c r="E17" s="22">
        <f t="shared" si="0"/>
        <v>64250</v>
      </c>
    </row>
    <row r="18" spans="1:8" ht="21" customHeight="1" x14ac:dyDescent="0.2">
      <c r="A18" s="6">
        <v>8</v>
      </c>
      <c r="B18" s="8" t="s">
        <v>19</v>
      </c>
      <c r="C18" s="47">
        <v>4</v>
      </c>
      <c r="D18" s="21">
        <v>122699.99999999999</v>
      </c>
      <c r="E18" s="22">
        <f t="shared" si="0"/>
        <v>490799.99999999994</v>
      </c>
      <c r="F18" s="13"/>
    </row>
    <row r="19" spans="1:8" s="9" customFormat="1" ht="21" customHeight="1" x14ac:dyDescent="0.2">
      <c r="A19" s="6">
        <v>9</v>
      </c>
      <c r="B19" s="8" t="s">
        <v>6</v>
      </c>
      <c r="C19" s="47">
        <v>1</v>
      </c>
      <c r="D19" s="21">
        <v>104399.99999999999</v>
      </c>
      <c r="E19" s="22">
        <f t="shared" si="0"/>
        <v>104399.99999999999</v>
      </c>
    </row>
    <row r="20" spans="1:8" ht="21" customHeight="1" x14ac:dyDescent="0.2">
      <c r="A20" s="6">
        <v>10</v>
      </c>
      <c r="B20" s="8" t="s">
        <v>15</v>
      </c>
      <c r="C20" s="47">
        <v>1</v>
      </c>
      <c r="D20" s="21">
        <v>104399.99999999999</v>
      </c>
      <c r="E20" s="22">
        <f t="shared" si="0"/>
        <v>104399.99999999999</v>
      </c>
    </row>
    <row r="21" spans="1:8" s="9" customFormat="1" ht="21" customHeight="1" x14ac:dyDescent="0.2">
      <c r="A21" s="6">
        <v>11</v>
      </c>
      <c r="B21" s="8" t="s">
        <v>17</v>
      </c>
      <c r="C21" s="47">
        <v>1</v>
      </c>
      <c r="D21" s="21">
        <v>107100</v>
      </c>
      <c r="E21" s="22">
        <f t="shared" si="0"/>
        <v>107100</v>
      </c>
    </row>
    <row r="22" spans="1:8" s="9" customFormat="1" ht="21" customHeight="1" x14ac:dyDescent="0.2">
      <c r="A22" s="6">
        <v>12</v>
      </c>
      <c r="B22" s="8" t="s">
        <v>18</v>
      </c>
      <c r="C22" s="47">
        <v>0.5</v>
      </c>
      <c r="D22" s="21">
        <v>104399.99999999999</v>
      </c>
      <c r="E22" s="22">
        <f t="shared" si="0"/>
        <v>52199.999999999993</v>
      </c>
    </row>
    <row r="23" spans="1:8" ht="21" customHeight="1" x14ac:dyDescent="0.2">
      <c r="A23" s="6">
        <v>13</v>
      </c>
      <c r="B23" s="8" t="s">
        <v>16</v>
      </c>
      <c r="C23" s="47">
        <v>0.7</v>
      </c>
      <c r="D23" s="21">
        <v>104399.99999999999</v>
      </c>
      <c r="E23" s="22">
        <f t="shared" si="0"/>
        <v>73079.999999999985</v>
      </c>
    </row>
    <row r="24" spans="1:8" s="9" customFormat="1" ht="21" customHeight="1" x14ac:dyDescent="0.2">
      <c r="A24" s="6">
        <v>14</v>
      </c>
      <c r="B24" s="8" t="s">
        <v>20</v>
      </c>
      <c r="C24" s="47">
        <v>1</v>
      </c>
      <c r="D24" s="21">
        <v>104399.99999999999</v>
      </c>
      <c r="E24" s="22">
        <f t="shared" si="0"/>
        <v>104399.99999999999</v>
      </c>
    </row>
    <row r="25" spans="1:8" s="9" customFormat="1" ht="21" customHeight="1" x14ac:dyDescent="0.2">
      <c r="A25" s="6">
        <v>15</v>
      </c>
      <c r="B25" s="8" t="s">
        <v>26</v>
      </c>
      <c r="C25" s="47">
        <v>0.5</v>
      </c>
      <c r="D25" s="21">
        <v>104399.99999999999</v>
      </c>
      <c r="E25" s="22">
        <f t="shared" si="0"/>
        <v>52199.999999999993</v>
      </c>
    </row>
    <row r="26" spans="1:8" ht="21" customHeight="1" x14ac:dyDescent="0.2">
      <c r="A26" s="6">
        <v>16</v>
      </c>
      <c r="B26" s="7" t="s">
        <v>21</v>
      </c>
      <c r="C26" s="46">
        <v>3</v>
      </c>
      <c r="D26" s="21">
        <v>104399.99999999999</v>
      </c>
      <c r="E26" s="22">
        <f t="shared" si="0"/>
        <v>313199.99999999994</v>
      </c>
    </row>
    <row r="27" spans="1:8" ht="21" customHeight="1" x14ac:dyDescent="0.2">
      <c r="A27" s="10"/>
      <c r="B27" s="10" t="s">
        <v>7</v>
      </c>
      <c r="C27" s="11">
        <f>SUM(C11:C26)</f>
        <v>22.68</v>
      </c>
      <c r="D27" s="12"/>
      <c r="E27" s="12">
        <f>SUM(E11:E26)</f>
        <v>2730210</v>
      </c>
      <c r="F27" s="1">
        <f>+Hamematakan!H23</f>
        <v>3327700</v>
      </c>
      <c r="G27" s="25">
        <f>+F27-E27</f>
        <v>597490</v>
      </c>
    </row>
    <row r="28" spans="1:8" ht="22.5" customHeight="1" x14ac:dyDescent="0.2">
      <c r="C28" s="1"/>
      <c r="F28" s="20">
        <f>+Hamematakan!F23</f>
        <v>27.419999999999998</v>
      </c>
      <c r="G28" s="20">
        <f>+F28-C27</f>
        <v>4.7399999999999984</v>
      </c>
    </row>
    <row r="29" spans="1:8" s="32" customFormat="1" ht="38.25" customHeight="1" x14ac:dyDescent="0.2">
      <c r="A29" s="67" t="s">
        <v>34</v>
      </c>
      <c r="B29" s="67"/>
      <c r="C29" s="67"/>
      <c r="D29" s="67"/>
      <c r="E29" s="67"/>
      <c r="F29" s="30"/>
      <c r="G29" s="31"/>
      <c r="H29" s="30"/>
    </row>
    <row r="30" spans="1:8" s="32" customFormat="1" ht="25.5" customHeight="1" x14ac:dyDescent="0.2">
      <c r="A30" s="33"/>
      <c r="B30" s="33"/>
      <c r="C30" s="33"/>
      <c r="F30" s="31">
        <f>+[1]Hamematakan!F23</f>
        <v>1</v>
      </c>
      <c r="G30" s="31">
        <f>+C27-F30</f>
        <v>21.68</v>
      </c>
    </row>
    <row r="31" spans="1:8" s="34" customFormat="1" ht="36.75" hidden="1" customHeight="1" x14ac:dyDescent="0.2">
      <c r="B31" s="35" t="s">
        <v>35</v>
      </c>
      <c r="C31" s="36"/>
      <c r="D31" s="37" t="s">
        <v>36</v>
      </c>
    </row>
    <row r="32" spans="1:8" s="34" customFormat="1" ht="20.25" hidden="1" customHeight="1" x14ac:dyDescent="0.2">
      <c r="B32" s="35"/>
      <c r="C32" s="36"/>
      <c r="D32" s="37"/>
    </row>
    <row r="33" spans="1:5" s="38" customFormat="1" x14ac:dyDescent="0.2">
      <c r="B33" s="39" t="s">
        <v>8</v>
      </c>
      <c r="C33" s="40"/>
      <c r="D33" s="39"/>
      <c r="E33" s="41"/>
    </row>
    <row r="34" spans="1:5" s="34" customFormat="1" ht="15.75" customHeight="1" x14ac:dyDescent="0.2">
      <c r="A34" s="42"/>
      <c r="B34" s="43" t="s">
        <v>37</v>
      </c>
      <c r="C34" s="43"/>
      <c r="D34" s="44"/>
      <c r="E34" s="45"/>
    </row>
    <row r="35" spans="1:5" s="38" customFormat="1" x14ac:dyDescent="0.2">
      <c r="B35" s="39" t="s">
        <v>38</v>
      </c>
      <c r="C35" s="40"/>
      <c r="D35" s="39"/>
      <c r="E35" s="41"/>
    </row>
    <row r="36" spans="1:5" x14ac:dyDescent="0.2">
      <c r="C36" s="1"/>
    </row>
  </sheetData>
  <mergeCells count="6">
    <mergeCell ref="A29:E29"/>
    <mergeCell ref="A7:E7"/>
    <mergeCell ref="A8:E8"/>
    <mergeCell ref="D1:E1"/>
    <mergeCell ref="D2:E2"/>
    <mergeCell ref="D3:E3"/>
  </mergeCells>
  <pageMargins left="0.15748031496063" right="0.15748031496063" top="0.35433070866141703" bottom="0.27559055118110198" header="0.196850393700787" footer="0.15748031496063"/>
  <pageSetup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"/>
  <sheetViews>
    <sheetView view="pageBreakPreview" topLeftCell="A13" zoomScale="85" zoomScaleNormal="100" zoomScaleSheetLayoutView="85" workbookViewId="0">
      <selection activeCell="E21" sqref="E21"/>
    </sheetView>
  </sheetViews>
  <sheetFormatPr defaultColWidth="8.85546875" defaultRowHeight="15" x14ac:dyDescent="0.2"/>
  <cols>
    <col min="1" max="1" width="5" style="65" customWidth="1"/>
    <col min="2" max="2" width="30.85546875" style="66" customWidth="1"/>
    <col min="3" max="3" width="9.28515625" style="66" customWidth="1"/>
    <col min="4" max="4" width="17.42578125" style="65" customWidth="1"/>
    <col min="5" max="5" width="14.140625" style="65" customWidth="1"/>
    <col min="6" max="6" width="10.140625" style="66" customWidth="1"/>
    <col min="7" max="7" width="17.42578125" style="65" customWidth="1"/>
    <col min="8" max="8" width="15.7109375" style="65" customWidth="1"/>
    <col min="9" max="9" width="9.85546875" style="66" customWidth="1"/>
    <col min="10" max="10" width="14.28515625" style="65" customWidth="1"/>
    <col min="11" max="11" width="16.42578125" style="65" customWidth="1"/>
    <col min="12" max="16384" width="8.85546875" style="65"/>
  </cols>
  <sheetData>
    <row r="1" spans="1:256" s="57" customFormat="1" ht="23.25" customHeight="1" x14ac:dyDescent="0.2">
      <c r="A1" s="70" t="s">
        <v>40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</row>
    <row r="2" spans="1:256" s="57" customFormat="1" ht="22.5" customHeight="1" x14ac:dyDescent="0.2">
      <c r="A2" s="70" t="s">
        <v>42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256" s="57" customFormat="1" ht="25.5" customHeight="1" x14ac:dyDescent="0.2">
      <c r="A3" s="70" t="s">
        <v>41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256" s="17" customFormat="1" ht="17.25" x14ac:dyDescent="0.2">
      <c r="A4" s="14"/>
      <c r="B4" s="15"/>
      <c r="C4" s="15"/>
      <c r="D4" s="15"/>
      <c r="E4" s="16"/>
      <c r="F4" s="15"/>
      <c r="G4" s="15"/>
      <c r="H4" s="16"/>
      <c r="I4" s="15"/>
      <c r="J4" s="15"/>
      <c r="K4" s="16" t="s">
        <v>3</v>
      </c>
    </row>
    <row r="5" spans="1:256" s="17" customFormat="1" ht="15.75" customHeight="1" x14ac:dyDescent="0.2">
      <c r="A5" s="72" t="s">
        <v>1</v>
      </c>
      <c r="B5" s="72" t="s">
        <v>0</v>
      </c>
      <c r="C5" s="71" t="s">
        <v>10</v>
      </c>
      <c r="D5" s="71"/>
      <c r="E5" s="71"/>
      <c r="F5" s="71" t="s">
        <v>11</v>
      </c>
      <c r="G5" s="71"/>
      <c r="H5" s="71"/>
      <c r="I5" s="71" t="s">
        <v>12</v>
      </c>
      <c r="J5" s="71"/>
      <c r="K5" s="71"/>
    </row>
    <row r="6" spans="1:256" s="18" customFormat="1" ht="63.75" customHeight="1" x14ac:dyDescent="0.2">
      <c r="A6" s="72"/>
      <c r="B6" s="72"/>
      <c r="C6" s="56" t="s">
        <v>2</v>
      </c>
      <c r="D6" s="56" t="s">
        <v>4</v>
      </c>
      <c r="E6" s="56" t="s">
        <v>22</v>
      </c>
      <c r="F6" s="56" t="s">
        <v>2</v>
      </c>
      <c r="G6" s="56" t="s">
        <v>4</v>
      </c>
      <c r="H6" s="56" t="s">
        <v>22</v>
      </c>
      <c r="I6" s="56" t="s">
        <v>2</v>
      </c>
      <c r="J6" s="56" t="s">
        <v>4</v>
      </c>
      <c r="K6" s="56" t="s">
        <v>22</v>
      </c>
    </row>
    <row r="7" spans="1:256" s="27" customFormat="1" ht="18.75" customHeight="1" x14ac:dyDescent="0.2">
      <c r="A7" s="58">
        <v>1</v>
      </c>
      <c r="B7" s="59" t="s">
        <v>13</v>
      </c>
      <c r="C7" s="60">
        <v>1</v>
      </c>
      <c r="D7" s="61">
        <v>172799.99999999997</v>
      </c>
      <c r="E7" s="62">
        <f t="shared" ref="E7:E22" si="0">+C7*D7</f>
        <v>172799.99999999997</v>
      </c>
      <c r="F7" s="60">
        <v>1</v>
      </c>
      <c r="G7" s="61">
        <v>172799.99999999997</v>
      </c>
      <c r="H7" s="62">
        <f t="shared" ref="H7:H22" si="1">+F7*G7</f>
        <v>172799.99999999997</v>
      </c>
      <c r="I7" s="60">
        <f t="shared" ref="I7:K22" si="2">+F7-C7</f>
        <v>0</v>
      </c>
      <c r="J7" s="61">
        <f t="shared" si="2"/>
        <v>0</v>
      </c>
      <c r="K7" s="62">
        <f t="shared" si="2"/>
        <v>0</v>
      </c>
      <c r="L7" s="27">
        <f t="shared" ref="L7:L22" si="3">+D7*11.48/100+D7</f>
        <v>192637.43999999997</v>
      </c>
      <c r="M7" s="27">
        <f t="shared" ref="M7:M22" si="4">+L7/1000</f>
        <v>192.63743999999997</v>
      </c>
      <c r="N7" s="27">
        <f t="shared" ref="N7:N22" si="5">ROUNDUP(M7,1)</f>
        <v>192.7</v>
      </c>
      <c r="O7" s="27">
        <f t="shared" ref="O7:O22" si="6">+N7*1000</f>
        <v>192700</v>
      </c>
      <c r="P7" s="27">
        <f t="shared" ref="P7:P22" si="7">+J7/D7*100</f>
        <v>0</v>
      </c>
    </row>
    <row r="8" spans="1:256" s="27" customFormat="1" ht="37.5" customHeight="1" x14ac:dyDescent="0.2">
      <c r="A8" s="58">
        <v>2</v>
      </c>
      <c r="B8" s="63" t="s">
        <v>24</v>
      </c>
      <c r="C8" s="64">
        <v>1</v>
      </c>
      <c r="D8" s="61">
        <v>131600</v>
      </c>
      <c r="E8" s="62">
        <f t="shared" si="0"/>
        <v>131600</v>
      </c>
      <c r="F8" s="64">
        <v>1</v>
      </c>
      <c r="G8" s="61">
        <v>131600</v>
      </c>
      <c r="H8" s="62">
        <f t="shared" si="1"/>
        <v>131600</v>
      </c>
      <c r="I8" s="64">
        <f t="shared" si="2"/>
        <v>0</v>
      </c>
      <c r="J8" s="61">
        <f t="shared" si="2"/>
        <v>0</v>
      </c>
      <c r="K8" s="62">
        <f t="shared" si="2"/>
        <v>0</v>
      </c>
      <c r="L8" s="27">
        <f t="shared" si="3"/>
        <v>146707.68</v>
      </c>
      <c r="M8" s="27">
        <f t="shared" si="4"/>
        <v>146.70767999999998</v>
      </c>
      <c r="N8" s="27">
        <f t="shared" si="5"/>
        <v>146.79999999999998</v>
      </c>
      <c r="O8" s="27">
        <f t="shared" si="6"/>
        <v>146799.99999999997</v>
      </c>
      <c r="P8" s="27">
        <f t="shared" si="7"/>
        <v>0</v>
      </c>
    </row>
    <row r="9" spans="1:256" s="27" customFormat="1" ht="18.75" customHeight="1" x14ac:dyDescent="0.2">
      <c r="A9" s="58">
        <v>3</v>
      </c>
      <c r="B9" s="59" t="s">
        <v>25</v>
      </c>
      <c r="C9" s="60">
        <v>1</v>
      </c>
      <c r="D9" s="61">
        <v>127100</v>
      </c>
      <c r="E9" s="62">
        <f t="shared" si="0"/>
        <v>127100</v>
      </c>
      <c r="F9" s="60">
        <v>1</v>
      </c>
      <c r="G9" s="61">
        <v>127100</v>
      </c>
      <c r="H9" s="62">
        <f t="shared" si="1"/>
        <v>127100</v>
      </c>
      <c r="I9" s="60">
        <f t="shared" si="2"/>
        <v>0</v>
      </c>
      <c r="J9" s="61">
        <f t="shared" si="2"/>
        <v>0</v>
      </c>
      <c r="K9" s="62">
        <f t="shared" si="2"/>
        <v>0</v>
      </c>
      <c r="L9" s="27">
        <f t="shared" si="3"/>
        <v>141691.07999999999</v>
      </c>
      <c r="M9" s="27">
        <f t="shared" si="4"/>
        <v>141.69108</v>
      </c>
      <c r="N9" s="27">
        <f t="shared" si="5"/>
        <v>141.69999999999999</v>
      </c>
      <c r="O9" s="27">
        <f t="shared" si="6"/>
        <v>141700</v>
      </c>
      <c r="P9" s="27">
        <f t="shared" si="7"/>
        <v>0</v>
      </c>
    </row>
    <row r="10" spans="1:256" s="27" customFormat="1" ht="18.75" customHeight="1" x14ac:dyDescent="0.2">
      <c r="A10" s="58">
        <v>4</v>
      </c>
      <c r="B10" s="63" t="s">
        <v>14</v>
      </c>
      <c r="C10" s="64">
        <v>4.4800000000000004</v>
      </c>
      <c r="D10" s="61">
        <v>128500</v>
      </c>
      <c r="E10" s="62">
        <f t="shared" si="0"/>
        <v>575680</v>
      </c>
      <c r="F10" s="64">
        <f>4.48+2*1.12</f>
        <v>6.7200000000000006</v>
      </c>
      <c r="G10" s="61">
        <v>128500</v>
      </c>
      <c r="H10" s="62">
        <f t="shared" si="1"/>
        <v>863520.00000000012</v>
      </c>
      <c r="I10" s="64">
        <f t="shared" si="2"/>
        <v>2.2400000000000002</v>
      </c>
      <c r="J10" s="61">
        <f t="shared" si="2"/>
        <v>0</v>
      </c>
      <c r="K10" s="62">
        <f t="shared" si="2"/>
        <v>287840.00000000012</v>
      </c>
      <c r="L10" s="27">
        <f t="shared" si="3"/>
        <v>143251.79999999999</v>
      </c>
      <c r="M10" s="27">
        <f t="shared" si="4"/>
        <v>143.25179999999997</v>
      </c>
      <c r="N10" s="27">
        <f t="shared" si="5"/>
        <v>143.29999999999998</v>
      </c>
      <c r="O10" s="27">
        <f t="shared" si="6"/>
        <v>143299.99999999997</v>
      </c>
      <c r="P10" s="27">
        <f t="shared" si="7"/>
        <v>0</v>
      </c>
    </row>
    <row r="11" spans="1:256" s="27" customFormat="1" ht="37.5" customHeight="1" x14ac:dyDescent="0.2">
      <c r="A11" s="58">
        <v>5</v>
      </c>
      <c r="B11" s="63" t="s">
        <v>43</v>
      </c>
      <c r="C11" s="64">
        <v>1</v>
      </c>
      <c r="D11" s="61">
        <v>128500</v>
      </c>
      <c r="E11" s="62">
        <f t="shared" si="0"/>
        <v>128500</v>
      </c>
      <c r="F11" s="64">
        <f>6*0.25</f>
        <v>1.5</v>
      </c>
      <c r="G11" s="61">
        <v>128500</v>
      </c>
      <c r="H11" s="62">
        <f t="shared" si="1"/>
        <v>192750</v>
      </c>
      <c r="I11" s="64">
        <f t="shared" si="2"/>
        <v>0.5</v>
      </c>
      <c r="J11" s="61">
        <f t="shared" si="2"/>
        <v>0</v>
      </c>
      <c r="K11" s="62">
        <f t="shared" si="2"/>
        <v>64250</v>
      </c>
      <c r="L11" s="27">
        <f t="shared" si="3"/>
        <v>143251.79999999999</v>
      </c>
      <c r="M11" s="27">
        <f t="shared" si="4"/>
        <v>143.25179999999997</v>
      </c>
      <c r="N11" s="27">
        <f t="shared" si="5"/>
        <v>143.29999999999998</v>
      </c>
      <c r="O11" s="27">
        <f t="shared" si="6"/>
        <v>143299.99999999997</v>
      </c>
      <c r="P11" s="27">
        <f t="shared" si="7"/>
        <v>0</v>
      </c>
    </row>
    <row r="12" spans="1:256" s="27" customFormat="1" ht="39" customHeight="1" x14ac:dyDescent="0.2">
      <c r="A12" s="58">
        <v>6</v>
      </c>
      <c r="B12" s="63" t="s">
        <v>27</v>
      </c>
      <c r="C12" s="64">
        <v>1</v>
      </c>
      <c r="D12" s="61">
        <v>128500</v>
      </c>
      <c r="E12" s="62">
        <f t="shared" si="0"/>
        <v>128500</v>
      </c>
      <c r="F12" s="64">
        <v>1</v>
      </c>
      <c r="G12" s="61">
        <v>128500</v>
      </c>
      <c r="H12" s="62">
        <f t="shared" si="1"/>
        <v>128500</v>
      </c>
      <c r="I12" s="64">
        <f>+F12-C12</f>
        <v>0</v>
      </c>
      <c r="J12" s="61">
        <f>+G12-D12</f>
        <v>0</v>
      </c>
      <c r="K12" s="62">
        <f>+H12-E12</f>
        <v>0</v>
      </c>
      <c r="L12" s="27">
        <f t="shared" si="3"/>
        <v>143251.79999999999</v>
      </c>
      <c r="M12" s="27">
        <f t="shared" si="4"/>
        <v>143.25179999999997</v>
      </c>
      <c r="N12" s="27">
        <f t="shared" si="5"/>
        <v>143.29999999999998</v>
      </c>
      <c r="O12" s="27">
        <f t="shared" si="6"/>
        <v>143299.99999999997</v>
      </c>
      <c r="P12" s="27">
        <f t="shared" si="7"/>
        <v>0</v>
      </c>
    </row>
    <row r="13" spans="1:256" s="27" customFormat="1" ht="18.75" customHeight="1" x14ac:dyDescent="0.2">
      <c r="A13" s="58">
        <v>7</v>
      </c>
      <c r="B13" s="63" t="s">
        <v>9</v>
      </c>
      <c r="C13" s="64">
        <v>0.5</v>
      </c>
      <c r="D13" s="61">
        <v>128500</v>
      </c>
      <c r="E13" s="62">
        <f t="shared" si="0"/>
        <v>64250</v>
      </c>
      <c r="F13" s="64">
        <v>0.5</v>
      </c>
      <c r="G13" s="61">
        <v>128500</v>
      </c>
      <c r="H13" s="62">
        <f t="shared" si="1"/>
        <v>64250</v>
      </c>
      <c r="I13" s="64">
        <f t="shared" si="2"/>
        <v>0</v>
      </c>
      <c r="J13" s="61">
        <f t="shared" si="2"/>
        <v>0</v>
      </c>
      <c r="K13" s="62">
        <f t="shared" si="2"/>
        <v>0</v>
      </c>
      <c r="L13" s="27">
        <f t="shared" si="3"/>
        <v>143251.79999999999</v>
      </c>
      <c r="M13" s="27">
        <f t="shared" si="4"/>
        <v>143.25179999999997</v>
      </c>
      <c r="N13" s="27">
        <f t="shared" si="5"/>
        <v>143.29999999999998</v>
      </c>
      <c r="O13" s="27">
        <f t="shared" si="6"/>
        <v>143299.99999999997</v>
      </c>
      <c r="P13" s="27">
        <f t="shared" si="7"/>
        <v>0</v>
      </c>
    </row>
    <row r="14" spans="1:256" s="27" customFormat="1" ht="18.75" customHeight="1" x14ac:dyDescent="0.2">
      <c r="A14" s="58">
        <v>8</v>
      </c>
      <c r="B14" s="63" t="s">
        <v>19</v>
      </c>
      <c r="C14" s="64">
        <v>4</v>
      </c>
      <c r="D14" s="61">
        <v>122699.99999999999</v>
      </c>
      <c r="E14" s="62">
        <f t="shared" si="0"/>
        <v>490799.99999999994</v>
      </c>
      <c r="F14" s="64">
        <f>4+2</f>
        <v>6</v>
      </c>
      <c r="G14" s="61">
        <v>122699.99999999999</v>
      </c>
      <c r="H14" s="62">
        <f t="shared" si="1"/>
        <v>736199.99999999988</v>
      </c>
      <c r="I14" s="64">
        <f t="shared" si="2"/>
        <v>2</v>
      </c>
      <c r="J14" s="61">
        <f t="shared" si="2"/>
        <v>0</v>
      </c>
      <c r="K14" s="62">
        <f t="shared" si="2"/>
        <v>245399.99999999994</v>
      </c>
      <c r="L14" s="27">
        <f t="shared" si="3"/>
        <v>136785.96</v>
      </c>
      <c r="M14" s="27">
        <f t="shared" si="4"/>
        <v>136.78595999999999</v>
      </c>
      <c r="N14" s="27">
        <f t="shared" si="5"/>
        <v>136.79999999999998</v>
      </c>
      <c r="O14" s="27">
        <f t="shared" si="6"/>
        <v>136799.99999999997</v>
      </c>
      <c r="P14" s="27">
        <f t="shared" si="7"/>
        <v>0</v>
      </c>
    </row>
    <row r="15" spans="1:256" s="27" customFormat="1" ht="18.75" customHeight="1" x14ac:dyDescent="0.2">
      <c r="A15" s="58">
        <v>9</v>
      </c>
      <c r="B15" s="63" t="s">
        <v>6</v>
      </c>
      <c r="C15" s="64">
        <v>1</v>
      </c>
      <c r="D15" s="61">
        <v>104399.99999999999</v>
      </c>
      <c r="E15" s="62">
        <f t="shared" si="0"/>
        <v>104399.99999999999</v>
      </c>
      <c r="F15" s="64">
        <v>1</v>
      </c>
      <c r="G15" s="61">
        <v>104399.99999999999</v>
      </c>
      <c r="H15" s="62">
        <f t="shared" si="1"/>
        <v>104399.99999999999</v>
      </c>
      <c r="I15" s="64">
        <f t="shared" si="2"/>
        <v>0</v>
      </c>
      <c r="J15" s="61">
        <f t="shared" si="2"/>
        <v>0</v>
      </c>
      <c r="K15" s="62">
        <f t="shared" si="2"/>
        <v>0</v>
      </c>
      <c r="L15" s="27">
        <f t="shared" si="3"/>
        <v>116385.11999999998</v>
      </c>
      <c r="M15" s="27">
        <f t="shared" si="4"/>
        <v>116.38511999999999</v>
      </c>
      <c r="N15" s="27">
        <f t="shared" si="5"/>
        <v>116.39999999999999</v>
      </c>
      <c r="O15" s="27">
        <f t="shared" si="6"/>
        <v>116399.99999999999</v>
      </c>
      <c r="P15" s="27">
        <f t="shared" si="7"/>
        <v>0</v>
      </c>
    </row>
    <row r="16" spans="1:256" s="27" customFormat="1" ht="18.75" customHeight="1" x14ac:dyDescent="0.2">
      <c r="A16" s="58">
        <v>10</v>
      </c>
      <c r="B16" s="63" t="s">
        <v>15</v>
      </c>
      <c r="C16" s="64">
        <v>1</v>
      </c>
      <c r="D16" s="61">
        <v>104399.99999999999</v>
      </c>
      <c r="E16" s="62">
        <f t="shared" si="0"/>
        <v>104399.99999999999</v>
      </c>
      <c r="F16" s="64">
        <v>1</v>
      </c>
      <c r="G16" s="61">
        <v>104399.99999999999</v>
      </c>
      <c r="H16" s="62">
        <f t="shared" si="1"/>
        <v>104399.99999999999</v>
      </c>
      <c r="I16" s="64">
        <f t="shared" si="2"/>
        <v>0</v>
      </c>
      <c r="J16" s="61">
        <f t="shared" si="2"/>
        <v>0</v>
      </c>
      <c r="K16" s="62">
        <f t="shared" si="2"/>
        <v>0</v>
      </c>
      <c r="L16" s="27">
        <f t="shared" si="3"/>
        <v>116385.11999999998</v>
      </c>
      <c r="M16" s="27">
        <f t="shared" si="4"/>
        <v>116.38511999999999</v>
      </c>
      <c r="N16" s="27">
        <f t="shared" si="5"/>
        <v>116.39999999999999</v>
      </c>
      <c r="O16" s="27">
        <f t="shared" si="6"/>
        <v>116399.99999999999</v>
      </c>
      <c r="P16" s="27">
        <f t="shared" si="7"/>
        <v>0</v>
      </c>
    </row>
    <row r="17" spans="1:16" s="27" customFormat="1" ht="18.75" customHeight="1" x14ac:dyDescent="0.2">
      <c r="A17" s="58">
        <v>11</v>
      </c>
      <c r="B17" s="63" t="s">
        <v>17</v>
      </c>
      <c r="C17" s="64">
        <v>1</v>
      </c>
      <c r="D17" s="61">
        <v>107100</v>
      </c>
      <c r="E17" s="62">
        <f t="shared" si="0"/>
        <v>107100</v>
      </c>
      <c r="F17" s="64">
        <v>1</v>
      </c>
      <c r="G17" s="61">
        <v>107100</v>
      </c>
      <c r="H17" s="62">
        <f t="shared" si="1"/>
        <v>107100</v>
      </c>
      <c r="I17" s="64">
        <f t="shared" si="2"/>
        <v>0</v>
      </c>
      <c r="J17" s="61">
        <f t="shared" si="2"/>
        <v>0</v>
      </c>
      <c r="K17" s="62">
        <f t="shared" si="2"/>
        <v>0</v>
      </c>
      <c r="L17" s="27">
        <f t="shared" si="3"/>
        <v>119395.08</v>
      </c>
      <c r="M17" s="27">
        <f t="shared" si="4"/>
        <v>119.39508000000001</v>
      </c>
      <c r="N17" s="27">
        <f t="shared" si="5"/>
        <v>119.39999999999999</v>
      </c>
      <c r="O17" s="27">
        <f t="shared" si="6"/>
        <v>119399.99999999999</v>
      </c>
      <c r="P17" s="27">
        <f t="shared" si="7"/>
        <v>0</v>
      </c>
    </row>
    <row r="18" spans="1:16" s="27" customFormat="1" ht="18.75" customHeight="1" x14ac:dyDescent="0.2">
      <c r="A18" s="58">
        <v>12</v>
      </c>
      <c r="B18" s="63" t="s">
        <v>18</v>
      </c>
      <c r="C18" s="64">
        <v>0.5</v>
      </c>
      <c r="D18" s="61">
        <v>104399.99999999999</v>
      </c>
      <c r="E18" s="62">
        <f t="shared" si="0"/>
        <v>52199.999999999993</v>
      </c>
      <c r="F18" s="64">
        <v>0.5</v>
      </c>
      <c r="G18" s="61">
        <v>104399.99999999999</v>
      </c>
      <c r="H18" s="62">
        <f t="shared" si="1"/>
        <v>52199.999999999993</v>
      </c>
      <c r="I18" s="64">
        <f t="shared" si="2"/>
        <v>0</v>
      </c>
      <c r="J18" s="61">
        <f t="shared" si="2"/>
        <v>0</v>
      </c>
      <c r="K18" s="62">
        <f t="shared" si="2"/>
        <v>0</v>
      </c>
      <c r="L18" s="27">
        <f t="shared" si="3"/>
        <v>116385.11999999998</v>
      </c>
      <c r="M18" s="27">
        <f t="shared" si="4"/>
        <v>116.38511999999999</v>
      </c>
      <c r="N18" s="27">
        <f t="shared" si="5"/>
        <v>116.39999999999999</v>
      </c>
      <c r="O18" s="27">
        <f t="shared" si="6"/>
        <v>116399.99999999999</v>
      </c>
      <c r="P18" s="27">
        <f t="shared" si="7"/>
        <v>0</v>
      </c>
    </row>
    <row r="19" spans="1:16" s="27" customFormat="1" ht="18.75" customHeight="1" x14ac:dyDescent="0.2">
      <c r="A19" s="58">
        <v>13</v>
      </c>
      <c r="B19" s="63" t="s">
        <v>16</v>
      </c>
      <c r="C19" s="64">
        <v>0.7</v>
      </c>
      <c r="D19" s="61">
        <v>104399.99999999999</v>
      </c>
      <c r="E19" s="62">
        <f t="shared" si="0"/>
        <v>73079.999999999985</v>
      </c>
      <c r="F19" s="64">
        <v>0.7</v>
      </c>
      <c r="G19" s="61">
        <v>104399.99999999999</v>
      </c>
      <c r="H19" s="62">
        <f t="shared" si="1"/>
        <v>73079.999999999985</v>
      </c>
      <c r="I19" s="64">
        <f t="shared" si="2"/>
        <v>0</v>
      </c>
      <c r="J19" s="61">
        <f t="shared" si="2"/>
        <v>0</v>
      </c>
      <c r="K19" s="62">
        <f t="shared" si="2"/>
        <v>0</v>
      </c>
      <c r="L19" s="27">
        <f t="shared" si="3"/>
        <v>116385.11999999998</v>
      </c>
      <c r="M19" s="27">
        <f t="shared" si="4"/>
        <v>116.38511999999999</v>
      </c>
      <c r="N19" s="27">
        <f t="shared" si="5"/>
        <v>116.39999999999999</v>
      </c>
      <c r="O19" s="27">
        <f t="shared" si="6"/>
        <v>116399.99999999999</v>
      </c>
      <c r="P19" s="27">
        <f t="shared" si="7"/>
        <v>0</v>
      </c>
    </row>
    <row r="20" spans="1:16" s="27" customFormat="1" ht="18.75" customHeight="1" x14ac:dyDescent="0.2">
      <c r="A20" s="58">
        <v>14</v>
      </c>
      <c r="B20" s="63" t="s">
        <v>20</v>
      </c>
      <c r="C20" s="64">
        <v>1</v>
      </c>
      <c r="D20" s="61">
        <v>104399.99999999999</v>
      </c>
      <c r="E20" s="62">
        <f t="shared" si="0"/>
        <v>104399.99999999999</v>
      </c>
      <c r="F20" s="64">
        <v>1</v>
      </c>
      <c r="G20" s="61">
        <v>104399.99999999999</v>
      </c>
      <c r="H20" s="62">
        <f t="shared" si="1"/>
        <v>104399.99999999999</v>
      </c>
      <c r="I20" s="64">
        <f t="shared" si="2"/>
        <v>0</v>
      </c>
      <c r="J20" s="61">
        <f t="shared" si="2"/>
        <v>0</v>
      </c>
      <c r="K20" s="62">
        <f t="shared" si="2"/>
        <v>0</v>
      </c>
      <c r="L20" s="27">
        <f t="shared" si="3"/>
        <v>116385.11999999998</v>
      </c>
      <c r="M20" s="27">
        <f t="shared" si="4"/>
        <v>116.38511999999999</v>
      </c>
      <c r="N20" s="27">
        <f t="shared" si="5"/>
        <v>116.39999999999999</v>
      </c>
      <c r="O20" s="27">
        <f t="shared" si="6"/>
        <v>116399.99999999999</v>
      </c>
      <c r="P20" s="27">
        <f t="shared" si="7"/>
        <v>0</v>
      </c>
    </row>
    <row r="21" spans="1:16" s="27" customFormat="1" ht="18.75" customHeight="1" x14ac:dyDescent="0.2">
      <c r="A21" s="58">
        <v>15</v>
      </c>
      <c r="B21" s="63" t="s">
        <v>26</v>
      </c>
      <c r="C21" s="64">
        <v>0.5</v>
      </c>
      <c r="D21" s="61">
        <v>104399.99999999999</v>
      </c>
      <c r="E21" s="62">
        <f t="shared" si="0"/>
        <v>52199.999999999993</v>
      </c>
      <c r="F21" s="64">
        <v>0.5</v>
      </c>
      <c r="G21" s="61">
        <v>104399.99999999999</v>
      </c>
      <c r="H21" s="62">
        <f t="shared" si="1"/>
        <v>52199.999999999993</v>
      </c>
      <c r="I21" s="64">
        <f t="shared" si="2"/>
        <v>0</v>
      </c>
      <c r="J21" s="61">
        <f t="shared" si="2"/>
        <v>0</v>
      </c>
      <c r="K21" s="62">
        <f t="shared" si="2"/>
        <v>0</v>
      </c>
      <c r="L21" s="27">
        <f t="shared" si="3"/>
        <v>116385.11999999998</v>
      </c>
      <c r="M21" s="27">
        <f t="shared" si="4"/>
        <v>116.38511999999999</v>
      </c>
      <c r="N21" s="27">
        <f t="shared" si="5"/>
        <v>116.39999999999999</v>
      </c>
      <c r="O21" s="27">
        <f t="shared" si="6"/>
        <v>116399.99999999999</v>
      </c>
      <c r="P21" s="27">
        <f t="shared" si="7"/>
        <v>0</v>
      </c>
    </row>
    <row r="22" spans="1:16" s="27" customFormat="1" ht="18.75" customHeight="1" x14ac:dyDescent="0.2">
      <c r="A22" s="58">
        <v>16</v>
      </c>
      <c r="B22" s="59" t="s">
        <v>21</v>
      </c>
      <c r="C22" s="60">
        <v>3</v>
      </c>
      <c r="D22" s="61">
        <v>104399.99999999999</v>
      </c>
      <c r="E22" s="62">
        <f t="shared" si="0"/>
        <v>313199.99999999994</v>
      </c>
      <c r="F22" s="60">
        <v>3</v>
      </c>
      <c r="G22" s="61">
        <v>104399.99999999999</v>
      </c>
      <c r="H22" s="62">
        <f t="shared" si="1"/>
        <v>313199.99999999994</v>
      </c>
      <c r="I22" s="60">
        <f t="shared" si="2"/>
        <v>0</v>
      </c>
      <c r="J22" s="61">
        <f t="shared" si="2"/>
        <v>0</v>
      </c>
      <c r="K22" s="62">
        <f t="shared" si="2"/>
        <v>0</v>
      </c>
      <c r="L22" s="27">
        <f t="shared" si="3"/>
        <v>116385.11999999998</v>
      </c>
      <c r="M22" s="27">
        <f t="shared" si="4"/>
        <v>116.38511999999999</v>
      </c>
      <c r="N22" s="27">
        <f t="shared" si="5"/>
        <v>116.39999999999999</v>
      </c>
      <c r="O22" s="27">
        <f t="shared" si="6"/>
        <v>116399.99999999999</v>
      </c>
      <c r="P22" s="27">
        <f t="shared" si="7"/>
        <v>0</v>
      </c>
    </row>
    <row r="23" spans="1:16" s="19" customFormat="1" ht="23.25" customHeight="1" x14ac:dyDescent="0.2">
      <c r="A23" s="48"/>
      <c r="B23" s="48" t="s">
        <v>7</v>
      </c>
      <c r="C23" s="49">
        <f>SUM(C7:C22)</f>
        <v>22.68</v>
      </c>
      <c r="D23" s="50"/>
      <c r="E23" s="51">
        <f>SUM(E7:E22)</f>
        <v>2730210</v>
      </c>
      <c r="F23" s="49">
        <f>SUM(F7:F22)</f>
        <v>27.419999999999998</v>
      </c>
      <c r="G23" s="50"/>
      <c r="H23" s="51">
        <f>SUM(H7:H22)</f>
        <v>3327700</v>
      </c>
      <c r="I23" s="49">
        <f>SUM(I7:I22)</f>
        <v>4.74</v>
      </c>
      <c r="J23" s="50"/>
      <c r="K23" s="51">
        <f>SUM(K7:K22)</f>
        <v>597490</v>
      </c>
      <c r="L23" s="19">
        <f>SUM(L9:L22)</f>
        <v>1785575.1599999995</v>
      </c>
    </row>
    <row r="24" spans="1:16" x14ac:dyDescent="0.2">
      <c r="K24" s="65">
        <f>+K23*9</f>
        <v>5377410</v>
      </c>
    </row>
    <row r="26" spans="1:16" s="38" customFormat="1" ht="17.25" x14ac:dyDescent="0.2">
      <c r="B26" s="52" t="s">
        <v>8</v>
      </c>
      <c r="C26" s="41"/>
      <c r="D26" s="53"/>
      <c r="E26" s="39"/>
      <c r="F26" s="39"/>
      <c r="G26" s="41"/>
      <c r="H26" s="41"/>
      <c r="I26" s="41"/>
      <c r="J26" s="41"/>
      <c r="K26" s="41"/>
    </row>
    <row r="27" spans="1:16" s="34" customFormat="1" ht="15.75" customHeight="1" x14ac:dyDescent="0.2">
      <c r="A27" s="42"/>
      <c r="B27" s="36"/>
      <c r="C27" s="43"/>
      <c r="D27" s="43" t="s">
        <v>37</v>
      </c>
      <c r="E27" s="44"/>
      <c r="F27" s="54"/>
      <c r="G27" s="55"/>
      <c r="H27" s="45"/>
      <c r="I27" s="43"/>
      <c r="J27" s="55"/>
      <c r="K27" s="45"/>
    </row>
    <row r="28" spans="1:16" s="34" customFormat="1" ht="9.75" customHeight="1" x14ac:dyDescent="0.2">
      <c r="A28" s="42"/>
      <c r="B28" s="44"/>
      <c r="C28" s="55"/>
      <c r="D28" s="55"/>
      <c r="E28" s="39"/>
      <c r="F28" s="44"/>
      <c r="G28" s="55"/>
      <c r="H28" s="45"/>
      <c r="I28" s="55"/>
      <c r="J28" s="55"/>
      <c r="K28" s="45"/>
    </row>
    <row r="29" spans="1:16" s="38" customFormat="1" ht="17.25" x14ac:dyDescent="0.2">
      <c r="B29" s="52" t="s">
        <v>39</v>
      </c>
      <c r="C29" s="41"/>
      <c r="D29" s="53"/>
      <c r="E29" s="39"/>
      <c r="F29" s="39"/>
      <c r="G29" s="41"/>
      <c r="H29" s="41"/>
      <c r="I29" s="41"/>
      <c r="J29" s="41"/>
      <c r="K29" s="41"/>
    </row>
  </sheetData>
  <mergeCells count="31">
    <mergeCell ref="HB1:HL1"/>
    <mergeCell ref="HM1:HW1"/>
    <mergeCell ref="HX1:IH1"/>
    <mergeCell ref="II1:IS1"/>
    <mergeCell ref="IT1:IV1"/>
    <mergeCell ref="A2:K2"/>
    <mergeCell ref="EN1:EX1"/>
    <mergeCell ref="EY1:FI1"/>
    <mergeCell ref="FJ1:FT1"/>
    <mergeCell ref="FU1:GE1"/>
    <mergeCell ref="L1:V1"/>
    <mergeCell ref="W1:AG1"/>
    <mergeCell ref="AH1:AR1"/>
    <mergeCell ref="AS1:BC1"/>
    <mergeCell ref="BD1:BN1"/>
    <mergeCell ref="BO1:BY1"/>
    <mergeCell ref="A1:K1"/>
    <mergeCell ref="GF1:GP1"/>
    <mergeCell ref="GQ1:HA1"/>
    <mergeCell ref="BZ1:CJ1"/>
    <mergeCell ref="CK1:CU1"/>
    <mergeCell ref="CV1:DF1"/>
    <mergeCell ref="DG1:DQ1"/>
    <mergeCell ref="DR1:EB1"/>
    <mergeCell ref="EC1:EM1"/>
    <mergeCell ref="A3:K3"/>
    <mergeCell ref="C5:E5"/>
    <mergeCell ref="F5:H5"/>
    <mergeCell ref="I5:K5"/>
    <mergeCell ref="A5:A6"/>
    <mergeCell ref="B5:B6"/>
  </mergeCells>
  <phoneticPr fontId="2" type="noConversion"/>
  <pageMargins left="0.15748031496063" right="0.15748031496063" top="0.35433070866141703" bottom="0.27559055118110198" header="0.196850393700787" footer="0.15748031496063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zoomScaleNormal="100" workbookViewId="0">
      <selection activeCell="L31" sqref="L31"/>
    </sheetView>
  </sheetViews>
  <sheetFormatPr defaultColWidth="8.85546875" defaultRowHeight="17.25" x14ac:dyDescent="0.2"/>
  <cols>
    <col min="1" max="1" width="6.140625" style="1" customWidth="1"/>
    <col min="2" max="2" width="57.140625" style="13" customWidth="1"/>
    <col min="3" max="3" width="15" style="13" customWidth="1"/>
    <col min="4" max="4" width="17.5703125" style="1" customWidth="1"/>
    <col min="5" max="5" width="17.85546875" style="1" customWidth="1"/>
    <col min="6" max="6" width="11.28515625" style="1" hidden="1" customWidth="1"/>
    <col min="7" max="10" width="0" style="1" hidden="1" customWidth="1"/>
    <col min="11" max="16384" width="8.85546875" style="1"/>
  </cols>
  <sheetData>
    <row r="1" spans="1:5" s="28" customFormat="1" ht="20.25" customHeight="1" x14ac:dyDescent="0.2">
      <c r="B1" s="29"/>
      <c r="C1" s="29"/>
      <c r="D1" s="69" t="s">
        <v>44</v>
      </c>
      <c r="E1" s="69"/>
    </row>
    <row r="2" spans="1:5" s="28" customFormat="1" ht="20.25" customHeight="1" x14ac:dyDescent="0.2">
      <c r="B2" s="29"/>
      <c r="C2" s="29"/>
      <c r="D2" s="69" t="s">
        <v>28</v>
      </c>
      <c r="E2" s="69"/>
    </row>
    <row r="3" spans="1:5" s="28" customFormat="1" ht="20.25" customHeight="1" x14ac:dyDescent="0.2">
      <c r="B3" s="29"/>
      <c r="C3" s="29"/>
      <c r="D3" s="69" t="s">
        <v>29</v>
      </c>
      <c r="E3" s="69"/>
    </row>
    <row r="4" spans="1:5" s="28" customFormat="1" ht="24.75" customHeight="1" x14ac:dyDescent="0.2">
      <c r="B4" s="29"/>
      <c r="C4" s="29"/>
      <c r="D4" s="26"/>
      <c r="E4" s="26" t="s">
        <v>30</v>
      </c>
    </row>
    <row r="5" spans="1:5" s="28" customFormat="1" ht="20.25" customHeight="1" x14ac:dyDescent="0.2">
      <c r="B5" s="29"/>
      <c r="C5" s="29"/>
      <c r="D5" s="26"/>
      <c r="E5" s="26" t="s">
        <v>31</v>
      </c>
    </row>
    <row r="6" spans="1:5" ht="15.75" customHeight="1" x14ac:dyDescent="0.3">
      <c r="B6" s="2"/>
      <c r="C6" s="2"/>
      <c r="D6" s="2"/>
      <c r="E6" s="2"/>
    </row>
    <row r="7" spans="1:5" ht="36" customHeight="1" x14ac:dyDescent="0.2">
      <c r="A7" s="68" t="s">
        <v>33</v>
      </c>
      <c r="B7" s="68"/>
      <c r="C7" s="68"/>
      <c r="D7" s="68"/>
      <c r="E7" s="68"/>
    </row>
    <row r="8" spans="1:5" ht="22.5" customHeight="1" x14ac:dyDescent="0.2">
      <c r="A8" s="68" t="s">
        <v>5</v>
      </c>
      <c r="B8" s="68"/>
      <c r="C8" s="68"/>
      <c r="D8" s="68"/>
      <c r="E8" s="68"/>
    </row>
    <row r="9" spans="1:5" ht="18" customHeight="1" x14ac:dyDescent="0.3">
      <c r="A9" s="3"/>
      <c r="B9" s="4"/>
      <c r="C9" s="5"/>
      <c r="D9" s="5"/>
      <c r="E9" s="5" t="s">
        <v>3</v>
      </c>
    </row>
    <row r="10" spans="1:5" s="24" customFormat="1" ht="74.25" customHeight="1" x14ac:dyDescent="0.2">
      <c r="A10" s="23" t="s">
        <v>1</v>
      </c>
      <c r="B10" s="23" t="s">
        <v>0</v>
      </c>
      <c r="C10" s="23" t="s">
        <v>2</v>
      </c>
      <c r="D10" s="23" t="s">
        <v>4</v>
      </c>
      <c r="E10" s="23" t="s">
        <v>23</v>
      </c>
    </row>
    <row r="11" spans="1:5" ht="21" customHeight="1" x14ac:dyDescent="0.2">
      <c r="A11" s="6">
        <v>1</v>
      </c>
      <c r="B11" s="7" t="s">
        <v>13</v>
      </c>
      <c r="C11" s="46">
        <v>1</v>
      </c>
      <c r="D11" s="21">
        <v>172799.99999999997</v>
      </c>
      <c r="E11" s="22">
        <f t="shared" ref="E11:E26" si="0">+C11*D11</f>
        <v>172799.99999999997</v>
      </c>
    </row>
    <row r="12" spans="1:5" s="9" customFormat="1" ht="21" customHeight="1" x14ac:dyDescent="0.2">
      <c r="A12" s="6">
        <v>2</v>
      </c>
      <c r="B12" s="8" t="s">
        <v>24</v>
      </c>
      <c r="C12" s="47">
        <v>1</v>
      </c>
      <c r="D12" s="21">
        <v>131600</v>
      </c>
      <c r="E12" s="22">
        <f t="shared" si="0"/>
        <v>131600</v>
      </c>
    </row>
    <row r="13" spans="1:5" ht="21" customHeight="1" x14ac:dyDescent="0.2">
      <c r="A13" s="6">
        <v>3</v>
      </c>
      <c r="B13" s="7" t="s">
        <v>25</v>
      </c>
      <c r="C13" s="46">
        <v>1</v>
      </c>
      <c r="D13" s="21">
        <v>127100</v>
      </c>
      <c r="E13" s="22">
        <f t="shared" si="0"/>
        <v>127100</v>
      </c>
    </row>
    <row r="14" spans="1:5" s="9" customFormat="1" ht="21" customHeight="1" x14ac:dyDescent="0.2">
      <c r="A14" s="6">
        <v>4</v>
      </c>
      <c r="B14" s="8" t="s">
        <v>14</v>
      </c>
      <c r="C14" s="47">
        <f>2*1.12+4.48</f>
        <v>6.7200000000000006</v>
      </c>
      <c r="D14" s="21">
        <v>128500</v>
      </c>
      <c r="E14" s="22">
        <f t="shared" si="0"/>
        <v>863520.00000000012</v>
      </c>
    </row>
    <row r="15" spans="1:5" s="9" customFormat="1" ht="21" customHeight="1" x14ac:dyDescent="0.2">
      <c r="A15" s="6">
        <v>5</v>
      </c>
      <c r="B15" s="8" t="s">
        <v>43</v>
      </c>
      <c r="C15" s="47">
        <v>1.5</v>
      </c>
      <c r="D15" s="21">
        <v>128500</v>
      </c>
      <c r="E15" s="22">
        <f t="shared" si="0"/>
        <v>192750</v>
      </c>
    </row>
    <row r="16" spans="1:5" s="9" customFormat="1" ht="21" customHeight="1" x14ac:dyDescent="0.2">
      <c r="A16" s="6">
        <v>6</v>
      </c>
      <c r="B16" s="8" t="s">
        <v>27</v>
      </c>
      <c r="C16" s="47">
        <v>1</v>
      </c>
      <c r="D16" s="21">
        <v>128500</v>
      </c>
      <c r="E16" s="22">
        <f t="shared" si="0"/>
        <v>128500</v>
      </c>
    </row>
    <row r="17" spans="1:8" s="9" customFormat="1" ht="21" customHeight="1" x14ac:dyDescent="0.2">
      <c r="A17" s="6">
        <v>7</v>
      </c>
      <c r="B17" s="8" t="s">
        <v>9</v>
      </c>
      <c r="C17" s="47">
        <v>0.5</v>
      </c>
      <c r="D17" s="21">
        <v>128500</v>
      </c>
      <c r="E17" s="22">
        <f t="shared" si="0"/>
        <v>64250</v>
      </c>
    </row>
    <row r="18" spans="1:8" ht="21" customHeight="1" x14ac:dyDescent="0.2">
      <c r="A18" s="6">
        <v>8</v>
      </c>
      <c r="B18" s="8" t="s">
        <v>19</v>
      </c>
      <c r="C18" s="47">
        <f>2+4</f>
        <v>6</v>
      </c>
      <c r="D18" s="21">
        <v>122699.99999999999</v>
      </c>
      <c r="E18" s="22">
        <f t="shared" si="0"/>
        <v>736199.99999999988</v>
      </c>
      <c r="F18" s="13"/>
    </row>
    <row r="19" spans="1:8" s="9" customFormat="1" ht="21" customHeight="1" x14ac:dyDescent="0.2">
      <c r="A19" s="6">
        <v>9</v>
      </c>
      <c r="B19" s="8" t="s">
        <v>6</v>
      </c>
      <c r="C19" s="47">
        <v>1</v>
      </c>
      <c r="D19" s="21">
        <v>104399.99999999999</v>
      </c>
      <c r="E19" s="22">
        <f t="shared" si="0"/>
        <v>104399.99999999999</v>
      </c>
    </row>
    <row r="20" spans="1:8" ht="21" customHeight="1" x14ac:dyDescent="0.2">
      <c r="A20" s="6">
        <v>10</v>
      </c>
      <c r="B20" s="8" t="s">
        <v>15</v>
      </c>
      <c r="C20" s="47">
        <v>1</v>
      </c>
      <c r="D20" s="21">
        <v>104399.99999999999</v>
      </c>
      <c r="E20" s="22">
        <f t="shared" si="0"/>
        <v>104399.99999999999</v>
      </c>
    </row>
    <row r="21" spans="1:8" s="9" customFormat="1" ht="21" customHeight="1" x14ac:dyDescent="0.2">
      <c r="A21" s="6">
        <v>11</v>
      </c>
      <c r="B21" s="8" t="s">
        <v>17</v>
      </c>
      <c r="C21" s="47">
        <v>1</v>
      </c>
      <c r="D21" s="21">
        <v>107100</v>
      </c>
      <c r="E21" s="22">
        <f t="shared" si="0"/>
        <v>107100</v>
      </c>
    </row>
    <row r="22" spans="1:8" s="9" customFormat="1" ht="21" customHeight="1" x14ac:dyDescent="0.2">
      <c r="A22" s="6">
        <v>12</v>
      </c>
      <c r="B22" s="8" t="s">
        <v>18</v>
      </c>
      <c r="C22" s="47">
        <v>0.5</v>
      </c>
      <c r="D22" s="21">
        <v>104399.99999999999</v>
      </c>
      <c r="E22" s="22">
        <f t="shared" si="0"/>
        <v>52199.999999999993</v>
      </c>
    </row>
    <row r="23" spans="1:8" ht="21" customHeight="1" x14ac:dyDescent="0.2">
      <c r="A23" s="6">
        <v>13</v>
      </c>
      <c r="B23" s="8" t="s">
        <v>16</v>
      </c>
      <c r="C23" s="47">
        <v>0.7</v>
      </c>
      <c r="D23" s="21">
        <v>104399.99999999999</v>
      </c>
      <c r="E23" s="22">
        <f t="shared" si="0"/>
        <v>73079.999999999985</v>
      </c>
    </row>
    <row r="24" spans="1:8" s="9" customFormat="1" ht="21" customHeight="1" x14ac:dyDescent="0.2">
      <c r="A24" s="6">
        <v>14</v>
      </c>
      <c r="B24" s="8" t="s">
        <v>20</v>
      </c>
      <c r="C24" s="47">
        <v>1</v>
      </c>
      <c r="D24" s="21">
        <v>104399.99999999999</v>
      </c>
      <c r="E24" s="22">
        <f t="shared" si="0"/>
        <v>104399.99999999999</v>
      </c>
    </row>
    <row r="25" spans="1:8" s="9" customFormat="1" ht="21" customHeight="1" x14ac:dyDescent="0.2">
      <c r="A25" s="6">
        <v>15</v>
      </c>
      <c r="B25" s="8" t="s">
        <v>26</v>
      </c>
      <c r="C25" s="47">
        <v>0.5</v>
      </c>
      <c r="D25" s="21">
        <v>104399.99999999999</v>
      </c>
      <c r="E25" s="22">
        <f t="shared" si="0"/>
        <v>52199.999999999993</v>
      </c>
    </row>
    <row r="26" spans="1:8" ht="21" customHeight="1" x14ac:dyDescent="0.2">
      <c r="A26" s="6">
        <v>16</v>
      </c>
      <c r="B26" s="7" t="s">
        <v>21</v>
      </c>
      <c r="C26" s="46">
        <v>3</v>
      </c>
      <c r="D26" s="21">
        <v>104399.99999999999</v>
      </c>
      <c r="E26" s="22">
        <f t="shared" si="0"/>
        <v>313199.99999999994</v>
      </c>
    </row>
    <row r="27" spans="1:8" ht="21" customHeight="1" x14ac:dyDescent="0.2">
      <c r="A27" s="10"/>
      <c r="B27" s="10" t="s">
        <v>7</v>
      </c>
      <c r="C27" s="11">
        <f>SUM(C11:C26)</f>
        <v>27.419999999999998</v>
      </c>
      <c r="D27" s="12"/>
      <c r="E27" s="12">
        <f>SUM(E11:E26)</f>
        <v>3327700</v>
      </c>
      <c r="F27" s="1">
        <f>+Hamematakan!H23</f>
        <v>3327700</v>
      </c>
      <c r="G27" s="25">
        <f>+F27-E27</f>
        <v>0</v>
      </c>
    </row>
    <row r="28" spans="1:8" ht="22.5" customHeight="1" x14ac:dyDescent="0.2">
      <c r="C28" s="1"/>
      <c r="F28" s="20">
        <f>+Hamematakan!F23</f>
        <v>27.419999999999998</v>
      </c>
      <c r="G28" s="20">
        <f>+F28-C27</f>
        <v>0</v>
      </c>
    </row>
    <row r="29" spans="1:8" s="32" customFormat="1" ht="38.25" customHeight="1" x14ac:dyDescent="0.2">
      <c r="A29" s="67" t="s">
        <v>34</v>
      </c>
      <c r="B29" s="67"/>
      <c r="C29" s="67"/>
      <c r="D29" s="67"/>
      <c r="E29" s="67"/>
      <c r="F29" s="30"/>
      <c r="G29" s="31"/>
      <c r="H29" s="30"/>
    </row>
    <row r="30" spans="1:8" s="32" customFormat="1" ht="13.5" x14ac:dyDescent="0.2">
      <c r="A30" s="33"/>
      <c r="B30" s="33"/>
      <c r="C30" s="33"/>
      <c r="F30" s="31">
        <f>+[1]Hamematakan!F23</f>
        <v>1</v>
      </c>
      <c r="G30" s="31">
        <f>+C27-F30</f>
        <v>26.419999999999998</v>
      </c>
    </row>
    <row r="31" spans="1:8" s="34" customFormat="1" ht="84.75" customHeight="1" x14ac:dyDescent="0.2">
      <c r="A31" s="74" t="s">
        <v>45</v>
      </c>
      <c r="B31" s="74"/>
      <c r="C31" s="36"/>
      <c r="E31" s="75" t="s">
        <v>46</v>
      </c>
    </row>
    <row r="32" spans="1:8" s="34" customFormat="1" x14ac:dyDescent="0.2">
      <c r="B32" s="35"/>
      <c r="C32" s="36"/>
      <c r="D32" s="37"/>
    </row>
    <row r="33" spans="1:5" s="38" customFormat="1" hidden="1" x14ac:dyDescent="0.2">
      <c r="B33" s="39" t="s">
        <v>8</v>
      </c>
      <c r="C33" s="40"/>
      <c r="D33" s="39"/>
      <c r="E33" s="41"/>
    </row>
    <row r="34" spans="1:5" s="34" customFormat="1" hidden="1" x14ac:dyDescent="0.2">
      <c r="A34" s="42"/>
      <c r="B34" s="43" t="s">
        <v>37</v>
      </c>
      <c r="C34" s="43"/>
      <c r="D34" s="44"/>
      <c r="E34" s="45"/>
    </row>
    <row r="35" spans="1:5" s="38" customFormat="1" hidden="1" x14ac:dyDescent="0.2">
      <c r="B35" s="39" t="s">
        <v>38</v>
      </c>
      <c r="C35" s="40"/>
      <c r="D35" s="39"/>
      <c r="E35" s="41"/>
    </row>
    <row r="36" spans="1:5" hidden="1" x14ac:dyDescent="0.2">
      <c r="C36" s="1"/>
    </row>
  </sheetData>
  <mergeCells count="7">
    <mergeCell ref="A29:E29"/>
    <mergeCell ref="A31:B31"/>
    <mergeCell ref="D1:E1"/>
    <mergeCell ref="D2:E2"/>
    <mergeCell ref="D3:E3"/>
    <mergeCell ref="A7:E7"/>
    <mergeCell ref="A8:E8"/>
  </mergeCells>
  <pageMargins left="0.15748031496063" right="0.15748031496063" top="0.35433070866141703" bottom="0.27559055118110198" header="0.196850393700787" footer="0.15748031496063"/>
  <pageSetup scale="86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95mdjuErFRSkLtG2iFkumVevrwTxtRwRBUAUGVCg87I=</DigestValue>
    </Reference>
    <Reference Type="http://www.w3.org/2000/09/xmldsig#Object" URI="#idOfficeObject">
      <DigestMethod Algorithm="http://www.w3.org/2001/04/xmlenc#sha256"/>
      <DigestValue>9M91BrTJ9eqWSiNVZRipPFfXPK458QS9Nul1JmWMr5A=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M9fwQ9rWlFXT/W4i3vHJIGqud0xnT+wfJGsd3YyS+g8=</DigestValue>
    </Reference>
    <Reference Type="http://www.w3.org/2000/09/xmldsig#Object" URI="#idValidSigLnImg">
      <DigestMethod Algorithm="http://www.w3.org/2001/04/xmlenc#sha256"/>
      <DigestValue>2BdW+/tkT//xP6b2T8QOHGOQWhygskJUi0TPwQVntmM=</DigestValue>
    </Reference>
    <Reference Type="http://www.w3.org/2000/09/xmldsig#Object" URI="#idInvalidSigLnImg">
      <DigestMethod Algorithm="http://www.w3.org/2001/04/xmlenc#sha256"/>
      <DigestValue>dAXJEN4tzZGK8ebLkGSSO7ViUTl88LUxyDDMrZ4AGY0=</DigestValue>
    </Reference>
  </SignedInfo>
  <SignatureValue>nLI4k6PhZQmASJi9mW4pezPSTIaOd8y82lx7uzdELmYcHWsAPAd0hMr7OKc7hJl0C6y5nayXoEyj
n8oW2XTyYH0wJJvRg7U+p9rT0N5NdIoG0LoWrAvHl49gLoXzCX2msdShx4biDxjLHo6STlKnbpM2
VeCYDu/cT7dwmQtQTifY9ZDAMqW6DbowaVtW5sc5sDMWm2Bu8UFbvwILFQFQp3I+i4xUVx4gExa9
8yHJk5o+hjDOgT3Sw9jahY3vgdpf14sa9yYdYB3sSRXM6DewFF3NFZYbNfXqRky1BhsOVjDmpDnk
hM9+KrjUppCv9cv4wgNqkmlfn+gNgeK0W6yNcg==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yMx8DOXw5EOl7zkv96pWrvDGOGWQKL6fkPW3yiN+Axg=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/9WbzZjx6n/gSuzVeXec7sUso1n4cooo8EpJMRVKYhc=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h4X28dyUE5zxzwtvNfazsNJ10mlfiJooMBYIUn2NiU0=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Jva83/NBnBUG/+J1rUY1vSTvJnTQgQ01rdQNe19Q6nk=</DigestValue>
      </Reference>
      <Reference URI="/xl/media/image1.emf?ContentType=image/x-emf">
        <DigestMethod Algorithm="http://www.w3.org/2001/04/xmlenc#sha256"/>
        <DigestValue>1f7FV9quj0UlROyJslwzE+DQ3hJsjus1ubflxzY0d4M=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RzMRs8oP2iVMmyK5yQt425kVUYYzcx2eZKiOv5DtqhE=</DigestValue>
      </Reference>
      <Reference URI="/xl/styles.xml?ContentType=application/vnd.openxmlformats-officedocument.spreadsheetml.styles+xml">
        <DigestMethod Algorithm="http://www.w3.org/2001/04/xmlenc#sha256"/>
        <DigestValue>wkutRLREZ159oKIwQ3byZ3HTgrqY1sS7reP4H8UCARE=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/s3SowqZ3PwB3/EkiKNyd5b8+h6jH/EmZNn2aUGzHzA=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tIT1DyR9bNzTYByZW0xL8PPYW1mn7A6MFttNvFCGfus=</DigestValue>
      </Reference>
      <Reference URI="/xl/worksheets/sheet2.xml?ContentType=application/vnd.openxmlformats-officedocument.spreadsheetml.worksheet+xml">
        <DigestMethod Algorithm="http://www.w3.org/2001/04/xmlenc#sha256"/>
        <DigestValue>1HCnJyOljcCR+cKCdWQTTHRQvBv0nnwkm+UKygi64Rs=</DigestValue>
      </Reference>
      <Reference URI="/xl/worksheets/sheet3.xml?ContentType=application/vnd.openxmlformats-officedocument.spreadsheetml.worksheet+xml">
        <DigestMethod Algorithm="http://www.w3.org/2001/04/xmlenc#sha256"/>
        <DigestValue>I2FQa7mhf21vT2rdpd4u2l9F0TtMF3jlhUbN8s8OTc4=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2023-04-03T15:33:50Z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{E26DE572-7B64-4A4F-9400-4D61BE5B5D1C}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2023-04-03T15:33:50Z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T37nAAAAEwAAAAAAAABIAAAAAAAAAMwuEnj6fwAAkPMuePp/AAAAMxJ4+n8AAAEAAAAAAAAAWFgSePp/AAAAAAL3+n8AAAAAAAAAAAAAAAAAAAAAAABguE9+5wAAAFBzp6NqAgAA2+Db9Pp/AACQuU9+5wAAACm6T37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B5OfucAAAAAAQAAAAAAAIg+//T6fwAAAAAAAAAAAAAJAAAAAAAAAAjkZLJqAgAASMGBd/p/AAAAAAAAAAAAAAAAAAAAAAAAKFRMHxHiAAC4H05+5wAAAAAAAAAAAAAAwCs7smoCAABQc6ejagIAAOAgTn4AAAAAAAAAAAAAAAAHAAAAAAAAANgGcLJqAgAAHCBOfucAAABZIE5+5wAAAHHN1/T6fwAAAQAAAGoCAACQI05+AAAAABaqTXwQ7AAAAAAAAAAAAABQc6ejagIAANvg2/T6fwAAwB9OfucAAABZIE5+5wAAAEA/O7J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BY2+agIAAHAFjb4CAAAAiD7/9Pp/AAAAAAAAAAAAAJnranb6fwAAAAAAAPp/AAAAAAAAAAAAAAAAAAAAAAAAAAAAAAAAAACob0wfEeIAAAAAAAAAAAAAcAWNvmoCAADg////AAAAAFBzp6NqAgAAeCpOfgAAAAAAAAAAAAAAAAYAAAAAAAAAIAAAAAAAAACcKU5+5wAAANkpTn7nAAAAcc3X9Pp/AABALk5+5wAAAAAAAAAAAAAAMJOEvmoCAAC4YfR2+n8AAFBzp6NqAgAA2+Db9Pp/AABAKU5+5wAAANkpTn7nAAAA8K5Gtm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xM5//////+cHwAAAAABBGABtMZqAgAAlRUa//////9NhINPWkkAADjuX7JqAgAAOIFPfucAAADAwm6+agIAAEB/T37nAAAAYAG0xgAAAADAwm6+agIAAKzvB/X6fwAAAAAAAAAAAADb4Nv0+n8AAHB/T37nAAAAZAAAAAAAAAAIANq9a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4T37nAAAAEwAAAAAAAABIAAAAAAAAAMwuEnj6fwAAkPMuePp/AAAAMxJ4+n8AAAEAAAAAAAAAWFgSePp/AAAAAAL3+n8AAAAAAAAAAAAAAAAAAAAAAABguE9+5wAAAFBzp6NqAgAA2+Db9Pp/AACQuU9+5wAAACm6T37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Hk5+5wAAAAABAAAAAAAAiD7/9Pp/AAAAAAAAAAAAAAkAAAAAAAAACORksmoCAABIwYF3+n8AAAAAAAAAAAAAAAAAAAAAAAAoVEwfEeIAALgfTn7nAAAAAAAAAAAAAADAKzuyagIAAFBzp6NqAgAA4CBOfgAAAAAAAAAAAAAAAAcAAAAAAAAA2AZwsmoCAAAcIE5+5wAAAFkgTn7nAAAAcc3X9Pp/AAABAAAAagIAAJAjTn4AAAAAFqpNfBDsAAAAAAAAAAAAAFBzp6NqAgAA2+Db9Pp/AADAH05+5wAAAFkgTn7nAAAAQD87sm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AFjb5qAgAAcAWNvgIAAACIPv/0+n8AAAAAAAAAAAAAmetqdvp/AAAAAAAA+n8AAAAAAAAAAAAAAAAAAAAAAAAAAAAAAAAAAKhvTB8R4gAAAAAAAAAAAABwBY2+agIAAOD///8AAAAAUHOno2oCAAB4Kk5+AAAAAAAAAAAAAAAABgAAAAAAAAAgAAAAAAAAAJwpTn7nAAAA2SlOfucAAABxzdf0+n8AAEAuTn7nAAAAAAAAAAAAAAAwk4S+agIAALhh9Hb6fwAAUHOno2oCAADb4Nv0+n8AAEApTn7nAAAA2SlOfucAAADwrka2a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BPfucAAAAAAAAAAAAAAAAAAAAAAAAAAAAAAAAAAACwXzbAagIAAAgAAAAAAAAAgXwI9fp/AACgrYu+agIAAAAAAAAAAAAAAQAAAAAAAAAAAAAAAAAAAAEAAABqAgAA48AA7fp/AAArE7z//////5wfAAAAAAEEYAG0xmoCAACVFRr//////02Eg09aSQAAOO5fsmoCAAA4gU9+5wAAAMDCbr5qAgAAQH9PfucAAABgAbTGAAAAAMDCbr5qAgAArO8H9fp/AAAAAAAAAAAAANvg2/T6fwAAcH9PfucAAABkAAAAAAAAAAgA4L1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(75.0)</vt:lpstr>
      <vt:lpstr>Hamematakan</vt:lpstr>
      <vt:lpstr>Hastiqacucak (nor)</vt:lpstr>
      <vt:lpstr>Hamematakan!Print_Area</vt:lpstr>
      <vt:lpstr>'Hastiqacucak (75.0)'!Print_Area</vt:lpstr>
      <vt:lpstr>'Hastiqacucak (nor)'!Print_Area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2023-01-16T13:06:20Z</cp:lastPrinted>
  <dcterms:created xsi:type="dcterms:W3CDTF">2001-09-02T08:43:23Z</dcterms:created>
  <dcterms:modified xsi:type="dcterms:W3CDTF">2023-03-22T11:27:49Z</dcterms:modified>
</cp:coreProperties>
</file>