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1600" windowHeight="9735"/>
  </bookViews>
  <sheets>
    <sheet name="Hastiqacucak (75.0)" sheetId="27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5" i="27"/>
  <c r="E26" i="27"/>
  <c r="E27" i="27"/>
  <c r="E28" i="27"/>
  <c r="C29" i="27"/>
  <c r="E11" i="27"/>
  <c r="E29" i="27" l="1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<sst xmlns="http://schemas.openxmlformats.org/spreadsheetml/2006/main" count="39" uniqueCount="39">
  <si>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</si>
  <si>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</si>
  <si>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</si>
  <si>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</si>
  <si>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</si>
  <si>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</si>
  <si>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</si>
  <si>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Գլխավոր հաշվապահ</t>
  </si>
  <si>
    <t>Պարուսույց</t>
  </si>
  <si>
    <t>Տնտեսվար</t>
  </si>
  <si>
    <t>Խոհարար</t>
  </si>
  <si>
    <t>Բուժքույր</t>
  </si>
  <si>
    <t>Դռնապան</t>
  </si>
  <si>
    <t>Կ.Տ</t>
  </si>
  <si>
    <t>Պահակ</t>
  </si>
  <si>
    <t>Ֆիզկուլտուրայի հրահանգիչ</t>
  </si>
  <si>
    <t>Խոհարարի օգնական</t>
  </si>
  <si>
    <t>Գործավար</t>
  </si>
  <si>
    <t>ԸՆԴԱՄԵՆԸ</t>
  </si>
  <si>
    <t>Դաստիարակի օգնական</t>
  </si>
  <si>
    <t>Մեթոդիստ, ուսումնական գծով տնօրենի տեղակալ</t>
  </si>
  <si>
    <t>Ընդամենը
 ամսական աշխատավարձը</t>
  </si>
  <si>
    <t>Երաժշտության դաստիարակ</t>
  </si>
  <si>
    <t>Դաստիարակ</t>
  </si>
  <si>
    <t>Օժանդակ բանվոր</t>
  </si>
  <si>
    <t>Փականագործ - էլեկտրամոնտյոր</t>
  </si>
  <si>
    <t>Հավաքարար</t>
  </si>
  <si>
    <t>ՏՆՕՐԵՆ՝</t>
  </si>
  <si>
    <t xml:space="preserve"> «ԵՐԵՎԱՆԻ Հ.84 ՄՍՈՒՐ-ՄԱՆԿԱՊԱՐՏԵԶ» ՀԱՄԱՅՆՔԱՅԻՆ ՈՉ ԱՌԵՎՏՐԱՅԻՆ ԿԱԶՄԱԿԵՐՊՈՒԹՅԱՆ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</si>
  <si>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</si>
  <si>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</si>
  <si>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</si>
  <si>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</si>
  <si>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79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</si>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</sst>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5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5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2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25" zoomScaleNormal="100" workbookViewId="0">
      <selection activeCell="B12" sqref="B12"/>
    </sheetView>
  </sheetViews>
  <sheetFormatPr defaultColWidth="8.85546875" defaultRowHeight="17.25" x14ac:dyDescent="0.2"/>
  <cols>
    <col min="1" max="1" width="5" style="1" customWidth="1"/>
    <col min="2" max="2" width="58.42578125" style="15" customWidth="1"/>
    <col min="3" max="3" width="13.7109375" style="15" customWidth="1"/>
    <col min="4" max="4" width="15.5703125" style="1" customWidth="1"/>
    <col min="5" max="5" width="17" style="1" customWidth="1"/>
    <col min="6" max="6" width="15.42578125" style="1" customWidth="1"/>
    <col min="7" max="7" width="12.140625" style="1" bestFit="1" customWidth="1"/>
    <col min="8" max="16384" width="8.85546875" style="1"/>
  </cols>
  <sheetData>
    <row r="1" spans="1:5" s="22" customFormat="1" ht="20.25" customHeight="1" x14ac:dyDescent="0.2">
      <c r="B1" s="23"/>
      <c r="C1" s="23"/>
      <c r="D1" s="43" t="s">
        <v>33</v>
      </c>
      <c r="E1" s="43"/>
    </row>
    <row r="2" spans="1:5" s="22" customFormat="1" ht="20.25" customHeight="1" x14ac:dyDescent="0.2">
      <c r="B2" s="23"/>
      <c r="C2" s="23"/>
      <c r="D2" s="43" t="s">
        <v>29</v>
      </c>
      <c r="E2" s="43"/>
    </row>
    <row r="3" spans="1:5" s="22" customFormat="1" ht="20.25" customHeight="1" x14ac:dyDescent="0.2">
      <c r="B3" s="23"/>
      <c r="C3" s="23"/>
      <c r="D3" s="43" t="s">
        <v>30</v>
      </c>
      <c r="E3" s="43"/>
    </row>
    <row r="4" spans="1:5" s="22" customFormat="1" ht="24.75" customHeight="1" x14ac:dyDescent="0.2">
      <c r="B4" s="23"/>
      <c r="C4" s="23"/>
      <c r="D4" s="21"/>
      <c r="E4" s="21" t="s">
        <v>31</v>
      </c>
    </row>
    <row r="5" spans="1:5" s="22" customFormat="1" ht="20.25" customHeight="1" x14ac:dyDescent="0.2">
      <c r="B5" s="23"/>
      <c r="C5" s="23"/>
      <c r="D5" s="21"/>
      <c r="E5" s="21" t="s">
        <v>32</v>
      </c>
    </row>
    <row r="6" spans="1:5" s="22" customFormat="1" ht="15" customHeight="1" x14ac:dyDescent="0.2">
      <c r="B6" s="23"/>
      <c r="C6" s="23"/>
    </row>
    <row r="7" spans="1:5" ht="39.75" customHeight="1" x14ac:dyDescent="0.2">
      <c r="A7" s="41" t="s">
        <v>28</v>
      </c>
      <c r="B7" s="41"/>
      <c r="C7" s="41"/>
      <c r="D7" s="41"/>
      <c r="E7" s="41"/>
    </row>
    <row r="8" spans="1:5" ht="21.75" customHeight="1" x14ac:dyDescent="0.2">
      <c r="A8" s="41" t="s">
        <v>5</v>
      </c>
      <c r="B8" s="41"/>
      <c r="C8" s="41"/>
      <c r="D8" s="41"/>
      <c r="E8" s="41"/>
    </row>
    <row r="9" spans="1:5" ht="18" customHeight="1" x14ac:dyDescent="0.3">
      <c r="A9" s="2"/>
      <c r="B9" s="3"/>
      <c r="C9" s="3"/>
      <c r="E9" s="4" t="s">
        <v>3</v>
      </c>
    </row>
    <row r="10" spans="1:5" s="19" customFormat="1" ht="71.25" customHeight="1" x14ac:dyDescent="0.2">
      <c r="A10" s="18" t="s">
        <v>1</v>
      </c>
      <c r="B10" s="18" t="s">
        <v>0</v>
      </c>
      <c r="C10" s="18" t="s">
        <v>2</v>
      </c>
      <c r="D10" s="18" t="s">
        <v>4</v>
      </c>
      <c r="E10" s="18" t="s">
        <v>21</v>
      </c>
    </row>
    <row r="11" spans="1:5" ht="19.5" customHeight="1" x14ac:dyDescent="0.2">
      <c r="A11" s="5">
        <v>1</v>
      </c>
      <c r="B11" s="6" t="s">
        <v>6</v>
      </c>
      <c r="C11" s="40">
        <v>1</v>
      </c>
      <c r="D11" s="7">
        <v>172799.99999999997</v>
      </c>
      <c r="E11" s="8">
        <f t="shared" ref="E11:E28" si="0">+C11*D11</f>
        <v>172799.99999999997</v>
      </c>
    </row>
    <row r="12" spans="1:5" s="10" customFormat="1" ht="19.5" customHeight="1" x14ac:dyDescent="0.2">
      <c r="A12" s="5">
        <v>2</v>
      </c>
      <c r="B12" s="9" t="s">
        <v>20</v>
      </c>
      <c r="C12" s="40">
        <v>1</v>
      </c>
      <c r="D12" s="7">
        <v>131600</v>
      </c>
      <c r="E12" s="8">
        <f t="shared" si="0"/>
        <v>131600</v>
      </c>
    </row>
    <row r="13" spans="1:5" ht="19.5" customHeight="1" x14ac:dyDescent="0.2">
      <c r="A13" s="5">
        <v>3</v>
      </c>
      <c r="B13" s="6" t="s">
        <v>7</v>
      </c>
      <c r="C13" s="40">
        <v>1</v>
      </c>
      <c r="D13" s="7">
        <v>127100</v>
      </c>
      <c r="E13" s="8">
        <f t="shared" si="0"/>
        <v>127100</v>
      </c>
    </row>
    <row r="14" spans="1:5" s="10" customFormat="1" ht="19.5" customHeight="1" x14ac:dyDescent="0.2">
      <c r="A14" s="5">
        <v>4</v>
      </c>
      <c r="B14" s="6" t="s">
        <v>23</v>
      </c>
      <c r="C14" s="40">
        <v>7.84</v>
      </c>
      <c r="D14" s="7">
        <v>128500</v>
      </c>
      <c r="E14" s="8">
        <f t="shared" si="0"/>
        <v>1007440</v>
      </c>
    </row>
    <row r="15" spans="1:5" s="10" customFormat="1" ht="19.5" customHeight="1" x14ac:dyDescent="0.2">
      <c r="A15" s="5">
        <v>5</v>
      </c>
      <c r="B15" s="6" t="s">
        <v>22</v>
      </c>
      <c r="C15" s="40">
        <v>1.75</v>
      </c>
      <c r="D15" s="7">
        <v>128500</v>
      </c>
      <c r="E15" s="8">
        <f t="shared" si="0"/>
        <v>224875</v>
      </c>
    </row>
    <row r="16" spans="1:5" s="10" customFormat="1" ht="19.5" customHeight="1" x14ac:dyDescent="0.2">
      <c r="A16" s="5">
        <v>6</v>
      </c>
      <c r="B16" s="9" t="s">
        <v>15</v>
      </c>
      <c r="C16" s="40">
        <v>1</v>
      </c>
      <c r="D16" s="7">
        <v>128500</v>
      </c>
      <c r="E16" s="8">
        <f t="shared" si="0"/>
        <v>128500</v>
      </c>
    </row>
    <row r="17" spans="1:8" s="10" customFormat="1" ht="19.5" customHeight="1" x14ac:dyDescent="0.2">
      <c r="A17" s="5">
        <v>7</v>
      </c>
      <c r="B17" s="6" t="s">
        <v>8</v>
      </c>
      <c r="C17" s="40">
        <v>0.5</v>
      </c>
      <c r="D17" s="7">
        <v>128500</v>
      </c>
      <c r="E17" s="8">
        <f t="shared" si="0"/>
        <v>64250</v>
      </c>
    </row>
    <row r="18" spans="1:8" ht="19.5" customHeight="1" x14ac:dyDescent="0.2">
      <c r="A18" s="5">
        <v>8</v>
      </c>
      <c r="B18" s="6" t="s">
        <v>19</v>
      </c>
      <c r="C18" s="40">
        <v>7</v>
      </c>
      <c r="D18" s="7">
        <v>122699.99999999999</v>
      </c>
      <c r="E18" s="8">
        <f t="shared" si="0"/>
        <v>858899.99999999988</v>
      </c>
      <c r="F18" s="15"/>
    </row>
    <row r="19" spans="1:8" ht="19.5" customHeight="1" x14ac:dyDescent="0.2">
      <c r="A19" s="5">
        <v>9</v>
      </c>
      <c r="B19" s="6" t="s">
        <v>17</v>
      </c>
      <c r="C19" s="40">
        <v>0.5</v>
      </c>
      <c r="D19" s="7">
        <v>104399.99999999999</v>
      </c>
      <c r="E19" s="8">
        <f t="shared" si="0"/>
        <v>52199.999999999993</v>
      </c>
    </row>
    <row r="20" spans="1:8" ht="19.5" customHeight="1" x14ac:dyDescent="0.2">
      <c r="A20" s="5">
        <v>10</v>
      </c>
      <c r="B20" s="6" t="s">
        <v>11</v>
      </c>
      <c r="C20" s="40">
        <v>1</v>
      </c>
      <c r="D20" s="7">
        <v>104399.99999999999</v>
      </c>
      <c r="E20" s="8">
        <f t="shared" si="0"/>
        <v>104399.99999999999</v>
      </c>
    </row>
    <row r="21" spans="1:8" s="10" customFormat="1" ht="19.5" customHeight="1" x14ac:dyDescent="0.2">
      <c r="A21" s="5">
        <v>11</v>
      </c>
      <c r="B21" s="6" t="s">
        <v>10</v>
      </c>
      <c r="C21" s="40">
        <v>1</v>
      </c>
      <c r="D21" s="7">
        <v>107100</v>
      </c>
      <c r="E21" s="8">
        <f t="shared" si="0"/>
        <v>107100</v>
      </c>
    </row>
    <row r="22" spans="1:8" s="10" customFormat="1" ht="19.5" customHeight="1" x14ac:dyDescent="0.2">
      <c r="A22" s="5">
        <v>12</v>
      </c>
      <c r="B22" s="6" t="s">
        <v>16</v>
      </c>
      <c r="C22" s="40">
        <v>1</v>
      </c>
      <c r="D22" s="7">
        <v>104399.99999999999</v>
      </c>
      <c r="E22" s="8">
        <f t="shared" si="0"/>
        <v>104399.99999999999</v>
      </c>
    </row>
    <row r="23" spans="1:8" ht="19.5" customHeight="1" x14ac:dyDescent="0.2">
      <c r="A23" s="5">
        <v>13</v>
      </c>
      <c r="B23" s="6" t="s">
        <v>9</v>
      </c>
      <c r="C23" s="40">
        <v>1</v>
      </c>
      <c r="D23" s="7">
        <v>104399.99999999999</v>
      </c>
      <c r="E23" s="8">
        <f t="shared" si="0"/>
        <v>104399.99999999999</v>
      </c>
    </row>
    <row r="24" spans="1:8" ht="19.5" customHeight="1" x14ac:dyDescent="0.2">
      <c r="A24" s="5">
        <v>14</v>
      </c>
      <c r="B24" s="6" t="s">
        <v>25</v>
      </c>
      <c r="C24" s="40">
        <v>0.25</v>
      </c>
      <c r="D24" s="7">
        <v>104399.99999999999</v>
      </c>
      <c r="E24" s="8">
        <v>27000</v>
      </c>
    </row>
    <row r="25" spans="1:8" ht="19.5" customHeight="1" x14ac:dyDescent="0.2">
      <c r="A25" s="5">
        <v>15</v>
      </c>
      <c r="B25" s="6" t="s">
        <v>24</v>
      </c>
      <c r="C25" s="40">
        <v>1</v>
      </c>
      <c r="D25" s="7">
        <v>104399.99999999999</v>
      </c>
      <c r="E25" s="8">
        <f t="shared" si="0"/>
        <v>104399.99999999999</v>
      </c>
    </row>
    <row r="26" spans="1:8" s="10" customFormat="1" ht="19.5" customHeight="1" x14ac:dyDescent="0.2">
      <c r="A26" s="5">
        <v>16</v>
      </c>
      <c r="B26" s="6" t="s">
        <v>12</v>
      </c>
      <c r="C26" s="40">
        <v>0.75</v>
      </c>
      <c r="D26" s="7">
        <v>104399.99999999999</v>
      </c>
      <c r="E26" s="8">
        <f t="shared" si="0"/>
        <v>78299.999999999985</v>
      </c>
    </row>
    <row r="27" spans="1:8" s="10" customFormat="1" ht="19.5" customHeight="1" x14ac:dyDescent="0.2">
      <c r="A27" s="5">
        <v>17</v>
      </c>
      <c r="B27" s="6" t="s">
        <v>26</v>
      </c>
      <c r="C27" s="40">
        <v>0.5</v>
      </c>
      <c r="D27" s="7">
        <v>104399.99999999999</v>
      </c>
      <c r="E27" s="8">
        <f t="shared" si="0"/>
        <v>52199.999999999993</v>
      </c>
    </row>
    <row r="28" spans="1:8" ht="19.5" customHeight="1" x14ac:dyDescent="0.2">
      <c r="A28" s="5">
        <v>18</v>
      </c>
      <c r="B28" s="6" t="s">
        <v>14</v>
      </c>
      <c r="C28" s="40">
        <v>3</v>
      </c>
      <c r="D28" s="7">
        <v>104399.99999999999</v>
      </c>
      <c r="E28" s="8">
        <f t="shared" si="0"/>
        <v>313199.99999999994</v>
      </c>
    </row>
    <row r="29" spans="1:8" ht="27" customHeight="1" x14ac:dyDescent="0.2">
      <c r="A29" s="11"/>
      <c r="B29" s="11" t="s">
        <v>18</v>
      </c>
      <c r="C29" s="12">
        <f>SUM(C11:C28)</f>
        <v>31.09</v>
      </c>
      <c r="D29" s="13"/>
      <c r="E29" s="13">
        <f>SUM(E11:E28)</f>
        <v>3763065</v>
      </c>
      <c r="F29" s="14"/>
      <c r="G29" s="20"/>
    </row>
    <row r="30" spans="1:8" ht="17.25" customHeight="1" x14ac:dyDescent="0.2">
      <c r="C30" s="1"/>
      <c r="F30" s="16"/>
      <c r="G30" s="17"/>
    </row>
    <row r="31" spans="1:8" s="26" customFormat="1" ht="38.25" customHeight="1" x14ac:dyDescent="0.2">
      <c r="A31" s="42" t="s">
        <v>34</v>
      </c>
      <c r="B31" s="42"/>
      <c r="C31" s="42"/>
      <c r="D31" s="42"/>
      <c r="E31" s="42"/>
      <c r="F31" s="24"/>
      <c r="G31" s="25"/>
      <c r="H31" s="24"/>
    </row>
    <row r="32" spans="1:8" s="26" customFormat="1" ht="13.5" x14ac:dyDescent="0.2">
      <c r="A32" s="27"/>
      <c r="B32" s="27"/>
      <c r="C32" s="27"/>
      <c r="F32" s="25"/>
      <c r="G32" s="25"/>
    </row>
    <row r="33" spans="1:5" s="28" customFormat="1" ht="74.25" customHeight="1" x14ac:dyDescent="0.2">
      <c r="B33" s="29" t="s">
        <v>35</v>
      </c>
      <c r="C33" s="30"/>
      <c r="D33" s="31" t="s">
        <v>36</v>
      </c>
    </row>
    <row r="34" spans="1:5" s="28" customFormat="1" x14ac:dyDescent="0.2">
      <c r="B34" s="29"/>
      <c r="C34" s="30"/>
      <c r="D34" s="31"/>
    </row>
    <row r="35" spans="1:5" s="32" customFormat="1" hidden="1" x14ac:dyDescent="0.2">
      <c r="B35" s="33" t="s">
        <v>27</v>
      </c>
      <c r="C35" s="34"/>
      <c r="D35" s="33"/>
      <c r="E35" s="35"/>
    </row>
    <row r="36" spans="1:5" s="28" customFormat="1" ht="15.75" hidden="1" customHeight="1" x14ac:dyDescent="0.2">
      <c r="A36" s="36"/>
      <c r="B36" s="37" t="s">
        <v>13</v>
      </c>
      <c r="C36" s="37"/>
      <c r="D36" s="38"/>
      <c r="E36" s="39"/>
    </row>
    <row r="37" spans="1:5" s="32" customFormat="1" hidden="1" x14ac:dyDescent="0.2">
      <c r="B37" s="33" t="s">
        <v>37</v>
      </c>
      <c r="C37" s="34"/>
      <c r="D37" s="33"/>
      <c r="E37" s="35"/>
    </row>
    <row r="38" spans="1:5" hidden="1" x14ac:dyDescent="0.2">
      <c r="C38" s="1"/>
    </row>
    <row r="39" spans="1:5" s="22" customFormat="1" ht="25.5" hidden="1" customHeight="1" x14ac:dyDescent="0.2">
      <c r="B39" s="44"/>
      <c r="C39" s="26" t="s">
        <v>38</v>
      </c>
      <c r="D39" s="44"/>
    </row>
    <row r="40" spans="1:5" hidden="1" x14ac:dyDescent="0.2"/>
  </sheetData>
  <mergeCells count="6">
    <mergeCell ref="A31:E31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N5ussDTP2nafQAbw8SxB/G0lDwT1uPAaYDishIESY60=</DigestValue>
    </Reference>
    <Reference Type="http://www.w3.org/2000/09/xmldsig#Object" URI="#idOfficeObject">
      <DigestMethod Algorithm="http://www.w3.org/2001/04/xmlenc#sha256"/>
      <DigestValue>c21+dsHyZbJWrimuptw+e16koIPYedfDLE2nABovhHY=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6iKMBxYWqzhVauqdI28R2vJMGMbuQL6XTsIb09/i+hY=</DigestValue>
    </Reference>
    <Reference Type="http://www.w3.org/2000/09/xmldsig#Object" URI="#idValidSigLnImg">
      <DigestMethod Algorithm="http://www.w3.org/2001/04/xmlenc#sha256"/>
      <DigestValue>TSMnAlhGXpJAmE9rCqE7v+fGgFKkjobTPMpjeGDPv3o=</DigestValue>
    </Reference>
    <Reference Type="http://www.w3.org/2000/09/xmldsig#Object" URI="#idInvalidSigLnImg">
      <DigestMethod Algorithm="http://www.w3.org/2001/04/xmlenc#sha256"/>
      <DigestValue>zuYePEyoHQMV2nuL4dnM6O52+SR9czAFtD9pw86y6RQ=</DigestValue>
    </Reference>
  </SignedInfo>
  <SignatureValue>FwvfKrc0nZdm6s91oXZhoIouSEMYVMnkC0X6mFsdmT6HZoUYwQnYqd7stfVhD24ZjwPPy8KnTJpO
Khu61fSQ0I2QeVaXVhH5go7gP2eXp6FisHltn7Ixu9Q8cyp0rsSGL/LzgaMPvgLoAHNMk7P1EWry
wy96a4SYdFfWxYR03EZdF2Lueb8kS8VfGVMbhr9hcNZ0tXGIvb5zcdQtSCGsnMKn0ouDHyFjHuNs
9mT1Ubs7oHmvd/JQptc8g76+1GjRa/1+9nrZRXIWXOAlTQfvfSqrOWM1y8WFe4tDJWN/A+lPtVpj
gyH5Deqx+viL3KTrcp3gsYyNvU06Vp2MfBn8hQ==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/Vgc6VybdLoH/uAI2h4en10ffh3gObhsgfNX1Oji+Jw=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nwPYkI2T6lMOttVEMIKxn4t8arIDmRFY+GjpH430fTQ=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PnQKCNQvgxmHASKo1FuCVV1NXvbIK19xOsvfo0AX8I4=</DigestValue>
      </Reference>
      <Reference URI="/xl/styles.xml?ContentType=application/vnd.openxmlformats-officedocument.spreadsheetml.styles+xml">
        <DigestMethod Algorithm="http://www.w3.org/2001/04/xmlenc#sha256"/>
        <DigestValue>sF9FQbotV8hCzcerOuHjuTk/LClT/hld96vYRvAhvFs=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k+qHpMdHnpQ/SbE0tyyZZWOd/MwbiW7hNVz5u1dBvdI=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rALCO2/s5C4WdBtd5fqC/Tot69T/goKEUOOJalfRXEg=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2023-01-27T06:11:03Z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{C6C0A997-84FD-4332-A7DA-4BB8B0E0A8E9}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2023-01-27T06:11:03Z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Pg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FnDSGYZw2YAAAAAAAI8x8QlBIM//////9IMgAACgwKALhVbRcAAAAAZw2Y//////9IMgAAIZgBAIAFSBcAAAAAnD3mdnlElXVnDSGYpGFWFwEAAAD/////AAAAAEQIChNEq88BAAAAAEQIChMAALQXikSVdYAFSBdnDSGYAQAAAKRhVhdECAoTAAAAAAAAAABnDZgARKvPAWcNmP//////SDIAACGYAQCABUgXAAAAAI4kmXVnDSGYsFSZFwkAAAD/////AAAAABAAAAADAQAAzAwAABwAAAFnDSGY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DB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W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UhEhulIRugAAAAAAXk6NbpQSDP//////SDIAAAoMCgC4VW0XAAAAAFIRuv//////SDIAACG6AQCABUgXAAAAAJw95nZ5RJV1UhEhuqRhVhcBAAAA/////wAAAAAAjAoTRKvPAQAAAAAAjAoTAAC0F4pElXWABUgXUhEhugEAAACkYVYXAIwKEwAAAAAAAAAAUhG6AESrzwFSEbr//////0gyAAAhugEAgAVIFwAAAACOJJl1UhEhuliu+hwRAAAA/////wAAAAAQAAAAAwEAAMwMAAAcAAABUhEhu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2023-01-18T11:08:10Z</cp:lastPrinted>
  <dcterms:created xsi:type="dcterms:W3CDTF">2001-09-02T08:43:23Z</dcterms:created>
  <dcterms:modified xsi:type="dcterms:W3CDTF">2023-01-18T11:08:13Z</dcterms:modified>
</cp:coreProperties>
</file>