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Malatia-Sebastia\"/>
    </mc:Choice>
  </mc:AlternateContent>
  <bookViews>
    <workbookView xWindow="0" yWindow="0" windowWidth="20610" windowHeight="9735"/>
  </bookViews>
  <sheets>
    <sheet name="Hastiqacucak (75.0)" sheetId="26" r:id="rId1"/>
  </sheets>
  <definedNames>
    <definedName name="_xlnm.Print_Area" localSheetId="0">'Hastiqacucak (75.0)'!$A$1:$E$36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4" i="26"/>
  <c r="E25" i="26"/>
  <c r="E26" i="26"/>
  <c r="C27" i="26"/>
  <c r="E11" i="26"/>
  <c r="E27" i="26" l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<sst xmlns="http://schemas.openxmlformats.org/spreadsheetml/2006/main" count="37" uniqueCount="37">
  <si>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</si>
  <si>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</si>
  <si>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</si>
  <si>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</si>
  <si>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</si>
  <si>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</si>
  <si>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</si>
  <si>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Տնտեսվար</t>
  </si>
  <si>
    <t>Տնօրեն</t>
  </si>
  <si>
    <t>Գլխավոր հաշվապահ</t>
  </si>
  <si>
    <t>Դաստիարակ</t>
  </si>
  <si>
    <t>Երաժշտության դաստիարակ</t>
  </si>
  <si>
    <t>Բուժքույր</t>
  </si>
  <si>
    <t>Խոհարար</t>
  </si>
  <si>
    <t>Խոհարարի օգնական</t>
  </si>
  <si>
    <t>Դաստիարակի օգնական</t>
  </si>
  <si>
    <t>Այգեպան</t>
  </si>
  <si>
    <t>Դռնապան</t>
  </si>
  <si>
    <t>Պահակ</t>
  </si>
  <si>
    <t>Հնոցապան (սեզոնային)</t>
  </si>
  <si>
    <t>Ընդամենը
 ամսական աշխատավարձը</t>
  </si>
  <si>
    <t>Մեթոդիստ, ուսումնական գծով տնօրենի տեղակալ</t>
  </si>
  <si>
    <t>Գործավար</t>
  </si>
  <si>
    <t>Ֆիզկուլտուրայի հրահանգիչ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</si>
  <si>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</si>
  <si>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</si>
  <si>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</si>
  <si>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</si>
  <si>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Կ.Տ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</si>
  <si>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</si>
  <si>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</si>
  <si>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</si>
  <si>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</si>
  <si>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</si>
  <si>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80  </t>
  </si>
  <si>
    <t xml:space="preserve"> «ԵՐԵՎԱՆԻ Հ.85 ՄՍՈՒՐ-ՄԱՆԿԱՊԱՐՏԵԶ» ՀԱՄԱՅՆՔԱՅԻՆ ՈՉ ԱՌԵՎՏՐԱՅԻՆ ԿԱԶՄԱԿԵՐՊՈՒԹՅԱՆ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</si>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</sst>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13" zoomScaleNormal="100" workbookViewId="0">
      <selection activeCell="B25" sqref="B25"/>
    </sheetView>
  </sheetViews>
  <sheetFormatPr defaultColWidth="8.85546875" defaultRowHeight="17.25" x14ac:dyDescent="0.2"/>
  <cols>
    <col min="1" max="1" width="5.42578125" style="1" customWidth="1"/>
    <col min="2" max="2" width="52.7109375" style="2" customWidth="1"/>
    <col min="3" max="3" width="16.42578125" style="2" customWidth="1"/>
    <col min="4" max="4" width="14.85546875" style="1" customWidth="1"/>
    <col min="5" max="5" width="19" style="1" customWidth="1"/>
    <col min="6" max="6" width="12.28515625" style="1" bestFit="1" customWidth="1"/>
    <col min="7" max="16384" width="8.85546875" style="1"/>
  </cols>
  <sheetData>
    <row r="1" spans="1:5" s="43" customFormat="1" ht="20.25" customHeight="1" x14ac:dyDescent="0.2">
      <c r="B1" s="44"/>
      <c r="C1" s="44"/>
      <c r="D1" s="48" t="s">
        <v>34</v>
      </c>
      <c r="E1" s="48"/>
    </row>
    <row r="2" spans="1:5" s="43" customFormat="1" ht="20.25" customHeight="1" x14ac:dyDescent="0.2">
      <c r="B2" s="44"/>
      <c r="C2" s="44"/>
      <c r="D2" s="48" t="s">
        <v>30</v>
      </c>
      <c r="E2" s="48"/>
    </row>
    <row r="3" spans="1:5" s="43" customFormat="1" ht="20.25" customHeight="1" x14ac:dyDescent="0.2">
      <c r="B3" s="44"/>
      <c r="C3" s="44"/>
      <c r="D3" s="48" t="s">
        <v>31</v>
      </c>
      <c r="E3" s="48"/>
    </row>
    <row r="4" spans="1:5" s="43" customFormat="1" ht="24.75" customHeight="1" x14ac:dyDescent="0.2">
      <c r="B4" s="44"/>
      <c r="C4" s="44"/>
      <c r="D4" s="24"/>
      <c r="E4" s="24" t="s">
        <v>32</v>
      </c>
    </row>
    <row r="5" spans="1:5" s="43" customFormat="1" ht="20.25" customHeight="1" x14ac:dyDescent="0.2">
      <c r="B5" s="44"/>
      <c r="C5" s="44"/>
      <c r="D5" s="24"/>
      <c r="E5" s="24" t="s">
        <v>33</v>
      </c>
    </row>
    <row r="6" spans="1:5" s="43" customFormat="1" ht="15" customHeight="1" x14ac:dyDescent="0.2">
      <c r="B6" s="44"/>
      <c r="C6" s="44"/>
    </row>
    <row r="7" spans="1:5" s="3" customFormat="1" ht="39.75" customHeight="1" x14ac:dyDescent="0.2">
      <c r="A7" s="46" t="s">
        <v>35</v>
      </c>
      <c r="B7" s="46"/>
      <c r="C7" s="46"/>
      <c r="D7" s="46"/>
      <c r="E7" s="46"/>
    </row>
    <row r="8" spans="1:5" s="3" customFormat="1" ht="27" customHeight="1" x14ac:dyDescent="0.2">
      <c r="A8" s="46" t="s">
        <v>5</v>
      </c>
      <c r="B8" s="46"/>
      <c r="C8" s="46"/>
      <c r="D8" s="46"/>
      <c r="E8" s="46"/>
    </row>
    <row r="9" spans="1:5" ht="18" customHeight="1" x14ac:dyDescent="0.3">
      <c r="A9" s="4"/>
      <c r="B9" s="5"/>
      <c r="C9" s="5"/>
      <c r="E9" s="6" t="s">
        <v>3</v>
      </c>
    </row>
    <row r="10" spans="1:5" s="19" customFormat="1" ht="71.25" customHeight="1" x14ac:dyDescent="0.2">
      <c r="A10" s="18" t="s">
        <v>1</v>
      </c>
      <c r="B10" s="18" t="s">
        <v>0</v>
      </c>
      <c r="C10" s="18" t="s">
        <v>2</v>
      </c>
      <c r="D10" s="18" t="s">
        <v>4</v>
      </c>
      <c r="E10" s="18" t="s">
        <v>20</v>
      </c>
    </row>
    <row r="11" spans="1:5" ht="20.25" customHeight="1" x14ac:dyDescent="0.2">
      <c r="A11" s="7">
        <v>1</v>
      </c>
      <c r="B11" s="8" t="s">
        <v>8</v>
      </c>
      <c r="C11" s="25">
        <v>1</v>
      </c>
      <c r="D11" s="16">
        <v>172799.99999999997</v>
      </c>
      <c r="E11" s="17">
        <f t="shared" ref="E11:E26" si="0">C11*D11</f>
        <v>172799.99999999997</v>
      </c>
    </row>
    <row r="12" spans="1:5" ht="39.75" customHeight="1" x14ac:dyDescent="0.2">
      <c r="A12" s="7">
        <v>2</v>
      </c>
      <c r="B12" s="20" t="s">
        <v>21</v>
      </c>
      <c r="C12" s="25">
        <v>1</v>
      </c>
      <c r="D12" s="16">
        <v>131600</v>
      </c>
      <c r="E12" s="17">
        <f t="shared" si="0"/>
        <v>131600</v>
      </c>
    </row>
    <row r="13" spans="1:5" ht="20.25" customHeight="1" x14ac:dyDescent="0.2">
      <c r="A13" s="7">
        <v>3</v>
      </c>
      <c r="B13" s="8" t="s">
        <v>9</v>
      </c>
      <c r="C13" s="25">
        <v>0.5</v>
      </c>
      <c r="D13" s="16">
        <v>127100</v>
      </c>
      <c r="E13" s="17">
        <f t="shared" si="0"/>
        <v>63550</v>
      </c>
    </row>
    <row r="14" spans="1:5" s="10" customFormat="1" ht="20.25" customHeight="1" x14ac:dyDescent="0.2">
      <c r="A14" s="7">
        <v>4</v>
      </c>
      <c r="B14" s="9" t="s">
        <v>10</v>
      </c>
      <c r="C14" s="26">
        <v>4.4800000000000004</v>
      </c>
      <c r="D14" s="16">
        <v>128500</v>
      </c>
      <c r="E14" s="17">
        <f t="shared" si="0"/>
        <v>575680</v>
      </c>
    </row>
    <row r="15" spans="1:5" s="10" customFormat="1" ht="20.25" customHeight="1" x14ac:dyDescent="0.2">
      <c r="A15" s="7">
        <v>5</v>
      </c>
      <c r="B15" s="9" t="s">
        <v>11</v>
      </c>
      <c r="C15" s="26">
        <v>1</v>
      </c>
      <c r="D15" s="16">
        <v>128500</v>
      </c>
      <c r="E15" s="17">
        <f t="shared" si="0"/>
        <v>128500</v>
      </c>
    </row>
    <row r="16" spans="1:5" s="10" customFormat="1" ht="20.25" customHeight="1" x14ac:dyDescent="0.2">
      <c r="A16" s="7">
        <v>6</v>
      </c>
      <c r="B16" s="9" t="s">
        <v>23</v>
      </c>
      <c r="C16" s="26">
        <v>0.5</v>
      </c>
      <c r="D16" s="16">
        <v>128500</v>
      </c>
      <c r="E16" s="17">
        <f t="shared" si="0"/>
        <v>64250</v>
      </c>
    </row>
    <row r="17" spans="1:8" ht="20.25" customHeight="1" x14ac:dyDescent="0.2">
      <c r="A17" s="7">
        <v>7</v>
      </c>
      <c r="B17" s="9" t="s">
        <v>15</v>
      </c>
      <c r="C17" s="26">
        <v>4</v>
      </c>
      <c r="D17" s="16">
        <v>122699.99999999999</v>
      </c>
      <c r="E17" s="17">
        <f t="shared" si="0"/>
        <v>490799.99999999994</v>
      </c>
      <c r="F17" s="2"/>
    </row>
    <row r="18" spans="1:8" s="10" customFormat="1" ht="20.25" customHeight="1" x14ac:dyDescent="0.2">
      <c r="A18" s="7">
        <v>8</v>
      </c>
      <c r="B18" s="9" t="s">
        <v>22</v>
      </c>
      <c r="C18" s="26">
        <v>0.25</v>
      </c>
      <c r="D18" s="16">
        <v>104399.99999999999</v>
      </c>
      <c r="E18" s="17">
        <f t="shared" si="0"/>
        <v>26099.999999999996</v>
      </c>
    </row>
    <row r="19" spans="1:8" ht="20.25" customHeight="1" x14ac:dyDescent="0.2">
      <c r="A19" s="7">
        <v>9</v>
      </c>
      <c r="B19" s="9" t="s">
        <v>12</v>
      </c>
      <c r="C19" s="26">
        <v>1</v>
      </c>
      <c r="D19" s="16">
        <v>104399.99999999999</v>
      </c>
      <c r="E19" s="17">
        <f t="shared" si="0"/>
        <v>104399.99999999999</v>
      </c>
    </row>
    <row r="20" spans="1:8" s="10" customFormat="1" ht="20.25" customHeight="1" x14ac:dyDescent="0.2">
      <c r="A20" s="7">
        <v>10</v>
      </c>
      <c r="B20" s="9" t="s">
        <v>13</v>
      </c>
      <c r="C20" s="26">
        <v>1</v>
      </c>
      <c r="D20" s="16">
        <v>107100</v>
      </c>
      <c r="E20" s="17">
        <f t="shared" si="0"/>
        <v>107100</v>
      </c>
    </row>
    <row r="21" spans="1:8" s="10" customFormat="1" ht="20.25" customHeight="1" x14ac:dyDescent="0.2">
      <c r="A21" s="7">
        <v>11</v>
      </c>
      <c r="B21" s="9" t="s">
        <v>14</v>
      </c>
      <c r="C21" s="26">
        <v>0.5</v>
      </c>
      <c r="D21" s="16">
        <v>104399.99999999999</v>
      </c>
      <c r="E21" s="17">
        <f t="shared" si="0"/>
        <v>52199.999999999993</v>
      </c>
    </row>
    <row r="22" spans="1:8" ht="20.25" customHeight="1" x14ac:dyDescent="0.2">
      <c r="A22" s="7">
        <v>12</v>
      </c>
      <c r="B22" s="9" t="s">
        <v>7</v>
      </c>
      <c r="C22" s="26">
        <v>0.75</v>
      </c>
      <c r="D22" s="16">
        <v>104399.99999999999</v>
      </c>
      <c r="E22" s="17">
        <f t="shared" si="0"/>
        <v>78299.999999999985</v>
      </c>
    </row>
    <row r="23" spans="1:8" s="10" customFormat="1" ht="20.25" customHeight="1" x14ac:dyDescent="0.2">
      <c r="A23" s="7">
        <v>13</v>
      </c>
      <c r="B23" s="9" t="s">
        <v>16</v>
      </c>
      <c r="C23" s="26">
        <v>0.25</v>
      </c>
      <c r="D23" s="16">
        <v>104399.99999999999</v>
      </c>
      <c r="E23" s="17">
        <v>27000</v>
      </c>
    </row>
    <row r="24" spans="1:8" s="10" customFormat="1" ht="20.25" customHeight="1" x14ac:dyDescent="0.2">
      <c r="A24" s="7">
        <v>14</v>
      </c>
      <c r="B24" s="9" t="s">
        <v>17</v>
      </c>
      <c r="C24" s="26">
        <v>1</v>
      </c>
      <c r="D24" s="16">
        <v>104399.99999999999</v>
      </c>
      <c r="E24" s="17">
        <f t="shared" si="0"/>
        <v>104399.99999999999</v>
      </c>
    </row>
    <row r="25" spans="1:8" ht="20.25" customHeight="1" x14ac:dyDescent="0.2">
      <c r="A25" s="7">
        <v>15</v>
      </c>
      <c r="B25" s="8" t="s">
        <v>18</v>
      </c>
      <c r="C25" s="25">
        <v>3</v>
      </c>
      <c r="D25" s="16">
        <v>104399.99999999999</v>
      </c>
      <c r="E25" s="17">
        <f t="shared" si="0"/>
        <v>313199.99999999994</v>
      </c>
    </row>
    <row r="26" spans="1:8" s="11" customFormat="1" ht="20.25" customHeight="1" x14ac:dyDescent="0.2">
      <c r="A26" s="7">
        <v>16</v>
      </c>
      <c r="B26" s="8" t="s">
        <v>19</v>
      </c>
      <c r="C26" s="25">
        <v>4</v>
      </c>
      <c r="D26" s="16">
        <v>104399.99999999999</v>
      </c>
      <c r="E26" s="17">
        <f t="shared" si="0"/>
        <v>417599.99999999994</v>
      </c>
    </row>
    <row r="27" spans="1:8" s="3" customFormat="1" ht="20.25" customHeight="1" x14ac:dyDescent="0.2">
      <c r="A27" s="12"/>
      <c r="B27" s="13" t="s">
        <v>6</v>
      </c>
      <c r="C27" s="14">
        <f>SUM(C11:C26)</f>
        <v>24.23</v>
      </c>
      <c r="D27" s="12"/>
      <c r="E27" s="23">
        <f>SUM(E11:E26)</f>
        <v>2857480</v>
      </c>
      <c r="G27" s="21"/>
    </row>
    <row r="28" spans="1:8" x14ac:dyDescent="0.2">
      <c r="F28" s="15"/>
      <c r="G28" s="22"/>
    </row>
    <row r="29" spans="1:8" s="29" customFormat="1" ht="38.25" customHeight="1" x14ac:dyDescent="0.2">
      <c r="A29" s="47" t="s">
        <v>24</v>
      </c>
      <c r="B29" s="47"/>
      <c r="C29" s="47"/>
      <c r="D29" s="47"/>
      <c r="E29" s="47"/>
      <c r="F29" s="27"/>
      <c r="G29" s="28"/>
      <c r="H29" s="27"/>
    </row>
    <row r="30" spans="1:8" s="29" customFormat="1" ht="13.5" x14ac:dyDescent="0.2">
      <c r="A30" s="30"/>
      <c r="B30" s="30"/>
      <c r="C30" s="30"/>
      <c r="F30" s="28"/>
      <c r="G30" s="28"/>
    </row>
    <row r="31" spans="1:8" s="31" customFormat="1" ht="74.25" customHeight="1" x14ac:dyDescent="0.2">
      <c r="B31" s="32" t="s">
        <v>25</v>
      </c>
      <c r="C31" s="33"/>
      <c r="D31" s="34" t="s">
        <v>26</v>
      </c>
    </row>
    <row r="32" spans="1:8" s="31" customFormat="1" x14ac:dyDescent="0.2">
      <c r="B32" s="32"/>
      <c r="C32" s="33"/>
      <c r="D32" s="34"/>
    </row>
    <row r="33" spans="1:5" s="35" customFormat="1" hidden="1" x14ac:dyDescent="0.2">
      <c r="B33" s="36" t="s">
        <v>27</v>
      </c>
      <c r="C33" s="37"/>
      <c r="D33" s="36"/>
      <c r="E33" s="38"/>
    </row>
    <row r="34" spans="1:5" s="31" customFormat="1" ht="15.75" hidden="1" customHeight="1" x14ac:dyDescent="0.2">
      <c r="A34" s="39"/>
      <c r="B34" s="40" t="s">
        <v>28</v>
      </c>
      <c r="C34" s="40"/>
      <c r="D34" s="41"/>
      <c r="E34" s="42"/>
    </row>
    <row r="35" spans="1:5" s="35" customFormat="1" hidden="1" x14ac:dyDescent="0.2">
      <c r="B35" s="36" t="s">
        <v>29</v>
      </c>
      <c r="C35" s="37"/>
      <c r="D35" s="36"/>
      <c r="E35" s="38"/>
    </row>
    <row r="36" spans="1:5" hidden="1" x14ac:dyDescent="0.2">
      <c r="C36" s="1"/>
    </row>
    <row r="37" spans="1:5" s="43" customFormat="1" ht="25.5" hidden="1" customHeight="1" x14ac:dyDescent="0.2">
      <c r="B37" s="45"/>
      <c r="C37" s="29" t="s">
        <v>36</v>
      </c>
      <c r="D37" s="45"/>
    </row>
    <row r="38" spans="1:5" hidden="1" x14ac:dyDescent="0.2"/>
  </sheetData>
  <mergeCells count="6">
    <mergeCell ref="A7:E7"/>
    <mergeCell ref="A8:E8"/>
    <mergeCell ref="A29:E29"/>
    <mergeCell ref="D1:E1"/>
    <mergeCell ref="D2:E2"/>
    <mergeCell ref="D3:E3"/>
  </mergeCells>
  <pageMargins left="0.15" right="0.16" top="0.36" bottom="0.26" header="0.19" footer="0.17"/>
  <pageSetup scale="91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rqRY5hfNtSFq+JzS7BDg4oEuqKXANw3Jd5F2Oa5fSKQ=</DigestValue>
    </Reference>
    <Reference Type="http://www.w3.org/2000/09/xmldsig#Object" URI="#idOfficeObject">
      <DigestMethod Algorithm="http://www.w3.org/2001/04/xmlenc#sha256"/>
      <DigestValue>/ezjwwpQFihYnL8QCs24IlwQwKxk0rsiPZ4bqJNt/80=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8zmlHy0kKRoxysVTNolLPpSdNrD8wpbdmryzJ74sL0s=</DigestValue>
    </Reference>
    <Reference Type="http://www.w3.org/2000/09/xmldsig#Object" URI="#idValidSigLnImg">
      <DigestMethod Algorithm="http://www.w3.org/2001/04/xmlenc#sha256"/>
      <DigestValue>07vgaMxG1vB6omrJw7QhiASRXCpeYDSjc3GntoL+4c0=</DigestValue>
    </Reference>
    <Reference Type="http://www.w3.org/2000/09/xmldsig#Object" URI="#idInvalidSigLnImg">
      <DigestMethod Algorithm="http://www.w3.org/2001/04/xmlenc#sha256"/>
      <DigestValue>3tZ8QN32mG6tUTpfRPuN4xDv14igBwl4w8B0U1r35Vg=</DigestValue>
    </Reference>
  </SignedInfo>
  <SignatureValue>mij7Bx76XyOGgcdvUPn+eDWQJ+JjcY0XCvi4nqh+WYSVie6bF0uGW14f2u75j/o+5Box1uTvthgu
ZPUva4CCneGBfTixHm9Ey5sxSkg5ozqInFLArXm4zQ7zkrfe7clUIpkZD0jqQpQ0WUA91QXnyNOD
hhas+mL9nGTFwaoGHleWSYrHWxuivEtKbI12V9Ks5h8grcbpgKGiRWgV0zcn8ruZREka6LYWrr5k
EMJoc1hQnelfyxnEzEBpLa4/lw5MAKXm5xZDgwexkV8svfg49oqu8+mAS3OgZfybenPtEuT0cOI0
Onde4jYfABBQrpnHQwBHjaAo5W30hbbvIr3wfA==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9biGFsAhQtqWotgLwT+7/gw9t93SIJiwXkNvXHeiauc=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jhWAdMk/BJ1V8uXw58rhed553/2g+tIk4KJgfdJCmAM=</DigestValue>
      </Reference>
      <Reference URI="/xl/media/image1.emf?ContentType=image/x-emf">
        <DigestMethod Algorithm="http://www.w3.org/2001/04/xmlenc#sha256"/>
        <DigestValue>hxXXyD4ENMs+lfgbFlOAJKuEpeW12N4v7ciaScPDrA4=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N/Jpwizl76pyjHsx548QWpVzOSIL3z12csZZUoOHrEc=</DigestValue>
      </Reference>
      <Reference URI="/xl/styles.xml?ContentType=application/vnd.openxmlformats-officedocument.spreadsheetml.styles+xml">
        <DigestMethod Algorithm="http://www.w3.org/2001/04/xmlenc#sha256"/>
        <DigestValue>SHzFRnfnXCgouSZLJMv5CqaLXu9jWn6qNGcQN/utg+8=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WaefZylshwaWd2chie/z/Pg/vJ9j3Lf7XXuBURHSLKE=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iANfCQCR0MZuw+DS67d1p0oScv6tVUy1SOFTqae47CU=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2023-01-27T06:13:46Z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{5EBD90D0-50B5-4575-AD3A-F62DB1A0C928}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2023-01-27T06:13:46Z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I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H4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EfESFoHxFoAAAAAAD/////lBIM//////9IMgAACgwKALhVbRcAAAAAHxFo//////9IMgAAIWgBACAEvBQAAAAAnD3mdnlElXUfESFopGFWFwEAAAD/////AAAAAFSIChNEq88BAAAAAFSIChMAAMcXikSVdSAEvBQfESFoAQAAAKRhVhdUiAoTAAAAAAAAAAAfEWgARKvPAR8RaP//////SDIAACFoAQAgBLwUAAAAAI4kmXUfESFo6JGBFwkAAAD/////AAAAABAAAAADAQAAzAwAABwAAAEfESF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NA8hwTQPwQAAAAAAXk6NbpQSDP//////SDIAAAoMCgC4VW0XAAAAADQPwf//////SDIAACHBAQAgBLwUAAAAAJw95nZ5RJV1NA8hwaRhVhcBAAAA/////wAAAAAQDAsTRKvPAQAAAAAQDAsTAADHF4pElXUgBLwUNA8hwQEAAACkYVYXEAwLEwAAAAAAAAAANA/BAESrzwE0D8H//////0gyAAAhwQEAIAS8FAAAAACOJJl1NA8hwViAtRwRAAAA/////wAAAAAQAAAAAwEAAMwMAAAcAAABNA8hw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2023-01-16T13:09:08Z</cp:lastPrinted>
  <dcterms:created xsi:type="dcterms:W3CDTF">2001-09-02T08:43:23Z</dcterms:created>
  <dcterms:modified xsi:type="dcterms:W3CDTF">2023-01-19T13:40:48Z</dcterms:modified>
</cp:coreProperties>
</file>