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610" windowHeight="9735"/>
  </bookViews>
  <sheets>
    <sheet name="Hastiqacucak (75.0)" sheetId="8" r:id="rId1"/>
  </sheets>
  <definedNames>
    <definedName name="_xlnm.Print_Area" localSheetId="0">'Hastiqacucak (75.0)'!$A$1:$E$31</definedName>
  </definedNames>
  <calcPr calcId="152511"/>
</workbook>
</file>

<file path=xl/calcChain.xml><?xml version="1.0" encoding="utf-8"?>
<calcChain xmlns="http://schemas.openxmlformats.org/spreadsheetml/2006/main">
  <c r="E12" i="8" l="1"/>
  <c r="E13" i="8"/>
  <c r="E14" i="8"/>
  <c r="E15" i="8"/>
  <c r="E16" i="8"/>
  <c r="E17" i="8"/>
  <c r="E18" i="8"/>
  <c r="E19" i="8"/>
  <c r="E20" i="8"/>
  <c r="E21" i="8"/>
  <c r="E22" i="8"/>
  <c r="C23" i="8"/>
  <c r="E11" i="8"/>
  <c r="E23" i="8" l="1"/>
</calcChain>
</file>

<file path=xl/sharedStrings.xml><?xml version="1.0" encoding="utf-8"?>
<sst xmlns="http://schemas.openxmlformats.org/spreadsheetml/2006/main" count="33" uniqueCount="33">
  <si>
    <t>ՀԱՍՏԻՔԱՑՈՒՑԱԿԸ ԵՎ ՊԱՇՏՈՆԱՅԻՆ ԴՐՈՒՅՔԱՉԱՓԵՐԸ</t>
  </si>
  <si>
    <t>դրամ</t>
  </si>
  <si>
    <t>Հաստիքի ամսական պաշտոնային դրույքաչափը</t>
  </si>
  <si>
    <t>հ/հ</t>
  </si>
  <si>
    <t>Հաստիքների անվանումը</t>
  </si>
  <si>
    <t>Հաստիքների քանակը</t>
  </si>
  <si>
    <t>Տնօրեն</t>
  </si>
  <si>
    <t>Տնտեսվար</t>
  </si>
  <si>
    <t>Գլխավոր հաշվապահ</t>
  </si>
  <si>
    <t>Դաստիարակ</t>
  </si>
  <si>
    <t>Երաժշտական դաստիարակ</t>
  </si>
  <si>
    <t>Դաստիարակի օգնական</t>
  </si>
  <si>
    <t>Բուժքույր</t>
  </si>
  <si>
    <t>Խոհարար</t>
  </si>
  <si>
    <t>Պահակ</t>
  </si>
  <si>
    <t>Դռնապան</t>
  </si>
  <si>
    <t>Ընդամենը</t>
  </si>
  <si>
    <t>Ընդամենը
 ամսական աշխատավարձը</t>
  </si>
  <si>
    <t>Մեթոդիստ-ուսումնական գծով տնօրենի տեղակալ</t>
  </si>
  <si>
    <t>Ֆիզկուլտուրայի հրահանգիչ</t>
  </si>
  <si>
    <t>ՏՆՕՐԵՆ՝</t>
  </si>
  <si>
    <t xml:space="preserve"> «ԵՐԵՎԱՆԻ Հ.87 ՄՍՈՒՐ-ՄԱՆԿԱՊԱՐՏԵԶ» ՀԱՄԱՅՆՔԱՅԻՆ ՈՉ ԱՌԵՎՏՐԱՅԻՆ ԿԱԶՄԱԿԵՐՊՈՒԹՅԱՆ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</si>
  <si>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</si>
  <si>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</si>
  <si>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</si>
  <si>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</si>
  <si>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82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</si>
  <si>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</si>
  <si>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</si>
  <si>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</si>
  <si>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</t>
  </si>
  <si>
    <t>ԳԼԽԱՎՈՐ ՀԱՇՎԱՊԱՀ՝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</si>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</sst>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5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3" fillId="2" borderId="0" xfId="0" applyFont="1" applyFill="1" applyBorder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6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19" zoomScaleNormal="100" workbookViewId="0">
      <selection activeCell="C36" sqref="C36"/>
    </sheetView>
  </sheetViews>
  <sheetFormatPr defaultRowHeight="16.5" x14ac:dyDescent="0.25"/>
  <cols>
    <col min="1" max="1" width="5.140625" style="6" customWidth="1"/>
    <col min="2" max="2" width="54.85546875" style="6" customWidth="1"/>
    <col min="3" max="3" width="14.5703125" style="6" customWidth="1"/>
    <col min="4" max="4" width="15" style="6" customWidth="1"/>
    <col min="5" max="5" width="16.7109375" style="6" customWidth="1"/>
    <col min="6" max="7" width="10.28515625" style="6" bestFit="1" customWidth="1"/>
    <col min="8" max="16384" width="9.140625" style="6"/>
  </cols>
  <sheetData>
    <row r="1" spans="1:5" s="21" customFormat="1" ht="20.25" customHeight="1" x14ac:dyDescent="0.25">
      <c r="B1" s="22"/>
      <c r="C1" s="22"/>
      <c r="D1" s="43" t="s">
        <v>26</v>
      </c>
      <c r="E1" s="43"/>
    </row>
    <row r="2" spans="1:5" s="21" customFormat="1" ht="20.25" customHeight="1" x14ac:dyDescent="0.25">
      <c r="B2" s="22"/>
      <c r="C2" s="22"/>
      <c r="D2" s="43" t="s">
        <v>22</v>
      </c>
      <c r="E2" s="43"/>
    </row>
    <row r="3" spans="1:5" s="21" customFormat="1" ht="20.25" customHeight="1" x14ac:dyDescent="0.25">
      <c r="B3" s="22"/>
      <c r="C3" s="22"/>
      <c r="D3" s="43" t="s">
        <v>23</v>
      </c>
      <c r="E3" s="43"/>
    </row>
    <row r="4" spans="1:5" s="21" customFormat="1" ht="24.75" customHeight="1" x14ac:dyDescent="0.25">
      <c r="B4" s="22"/>
      <c r="C4" s="22"/>
      <c r="D4" s="17"/>
      <c r="E4" s="17" t="s">
        <v>24</v>
      </c>
    </row>
    <row r="5" spans="1:5" s="21" customFormat="1" ht="20.25" customHeight="1" x14ac:dyDescent="0.25">
      <c r="B5" s="22"/>
      <c r="C5" s="22"/>
      <c r="D5" s="17"/>
      <c r="E5" s="17" t="s">
        <v>25</v>
      </c>
    </row>
    <row r="6" spans="1:5" s="21" customFormat="1" ht="15" customHeight="1" x14ac:dyDescent="0.25">
      <c r="B6" s="22"/>
      <c r="C6" s="22"/>
    </row>
    <row r="7" spans="1:5" ht="38.25" customHeight="1" x14ac:dyDescent="0.25">
      <c r="A7" s="42" t="s">
        <v>21</v>
      </c>
      <c r="B7" s="42"/>
      <c r="C7" s="42"/>
      <c r="D7" s="42"/>
      <c r="E7" s="42"/>
    </row>
    <row r="8" spans="1:5" ht="24" customHeight="1" x14ac:dyDescent="0.25">
      <c r="A8" s="42" t="s">
        <v>0</v>
      </c>
      <c r="B8" s="42"/>
      <c r="C8" s="42"/>
      <c r="D8" s="42"/>
      <c r="E8" s="42"/>
    </row>
    <row r="9" spans="1:5" ht="29.25" customHeight="1" x14ac:dyDescent="0.25">
      <c r="E9" s="7" t="s">
        <v>1</v>
      </c>
    </row>
    <row r="10" spans="1:5" s="8" customFormat="1" ht="71.25" customHeight="1" x14ac:dyDescent="0.25">
      <c r="A10" s="5" t="s">
        <v>3</v>
      </c>
      <c r="B10" s="5" t="s">
        <v>4</v>
      </c>
      <c r="C10" s="5" t="s">
        <v>5</v>
      </c>
      <c r="D10" s="5" t="s">
        <v>2</v>
      </c>
      <c r="E10" s="5" t="s">
        <v>17</v>
      </c>
    </row>
    <row r="11" spans="1:5" ht="23.25" customHeight="1" x14ac:dyDescent="0.25">
      <c r="A11" s="2">
        <v>1</v>
      </c>
      <c r="B11" s="1" t="s">
        <v>6</v>
      </c>
      <c r="C11" s="18">
        <v>1</v>
      </c>
      <c r="D11" s="4">
        <v>172799.99999999997</v>
      </c>
      <c r="E11" s="9">
        <f t="shared" ref="E11:E22" si="0">+D11*C11</f>
        <v>172799.99999999997</v>
      </c>
    </row>
    <row r="12" spans="1:5" ht="23.25" customHeight="1" x14ac:dyDescent="0.25">
      <c r="A12" s="2">
        <v>2</v>
      </c>
      <c r="B12" s="1" t="s">
        <v>18</v>
      </c>
      <c r="C12" s="18">
        <v>0.5</v>
      </c>
      <c r="D12" s="4">
        <v>131600</v>
      </c>
      <c r="E12" s="9">
        <f t="shared" si="0"/>
        <v>65800</v>
      </c>
    </row>
    <row r="13" spans="1:5" ht="23.25" customHeight="1" x14ac:dyDescent="0.25">
      <c r="A13" s="2">
        <v>3</v>
      </c>
      <c r="B13" s="1" t="s">
        <v>8</v>
      </c>
      <c r="C13" s="18">
        <v>1</v>
      </c>
      <c r="D13" s="4">
        <v>127100</v>
      </c>
      <c r="E13" s="9">
        <f t="shared" si="0"/>
        <v>127100</v>
      </c>
    </row>
    <row r="14" spans="1:5" s="10" customFormat="1" ht="23.25" customHeight="1" x14ac:dyDescent="0.25">
      <c r="A14" s="2">
        <v>4</v>
      </c>
      <c r="B14" s="3" t="s">
        <v>9</v>
      </c>
      <c r="C14" s="19">
        <v>3.36</v>
      </c>
      <c r="D14" s="4">
        <v>128500</v>
      </c>
      <c r="E14" s="9">
        <f t="shared" si="0"/>
        <v>431760</v>
      </c>
    </row>
    <row r="15" spans="1:5" s="10" customFormat="1" ht="23.25" customHeight="1" x14ac:dyDescent="0.25">
      <c r="A15" s="2">
        <v>5</v>
      </c>
      <c r="B15" s="3" t="s">
        <v>10</v>
      </c>
      <c r="C15" s="19">
        <v>0.75</v>
      </c>
      <c r="D15" s="4">
        <v>128500</v>
      </c>
      <c r="E15" s="9">
        <f t="shared" si="0"/>
        <v>96375</v>
      </c>
    </row>
    <row r="16" spans="1:5" s="10" customFormat="1" ht="23.25" customHeight="1" x14ac:dyDescent="0.25">
      <c r="A16" s="2">
        <v>6</v>
      </c>
      <c r="B16" s="3" t="s">
        <v>19</v>
      </c>
      <c r="C16" s="19">
        <v>0.5</v>
      </c>
      <c r="D16" s="4">
        <v>128500</v>
      </c>
      <c r="E16" s="9">
        <f t="shared" si="0"/>
        <v>64250</v>
      </c>
    </row>
    <row r="17" spans="1:8" ht="23.25" customHeight="1" x14ac:dyDescent="0.25">
      <c r="A17" s="2">
        <v>7</v>
      </c>
      <c r="B17" s="3" t="s">
        <v>11</v>
      </c>
      <c r="C17" s="19">
        <v>3</v>
      </c>
      <c r="D17" s="4">
        <v>122699.99999999999</v>
      </c>
      <c r="E17" s="9">
        <f t="shared" si="0"/>
        <v>368099.99999999994</v>
      </c>
      <c r="F17" s="15"/>
    </row>
    <row r="18" spans="1:8" ht="23.25" customHeight="1" x14ac:dyDescent="0.25">
      <c r="A18" s="2">
        <v>8</v>
      </c>
      <c r="B18" s="3" t="s">
        <v>12</v>
      </c>
      <c r="C18" s="19">
        <v>1</v>
      </c>
      <c r="D18" s="4">
        <v>104399.99999999999</v>
      </c>
      <c r="E18" s="9">
        <f t="shared" si="0"/>
        <v>104399.99999999999</v>
      </c>
    </row>
    <row r="19" spans="1:8" s="10" customFormat="1" ht="23.25" customHeight="1" x14ac:dyDescent="0.25">
      <c r="A19" s="2">
        <v>9</v>
      </c>
      <c r="B19" s="3" t="s">
        <v>13</v>
      </c>
      <c r="C19" s="19">
        <v>1</v>
      </c>
      <c r="D19" s="4">
        <v>107100</v>
      </c>
      <c r="E19" s="9">
        <f t="shared" si="0"/>
        <v>107100</v>
      </c>
    </row>
    <row r="20" spans="1:8" ht="23.25" customHeight="1" x14ac:dyDescent="0.25">
      <c r="A20" s="2">
        <v>10</v>
      </c>
      <c r="B20" s="1" t="s">
        <v>7</v>
      </c>
      <c r="C20" s="18">
        <v>0.5</v>
      </c>
      <c r="D20" s="4">
        <v>104399.99999999999</v>
      </c>
      <c r="E20" s="9">
        <f t="shared" si="0"/>
        <v>52199.999999999993</v>
      </c>
    </row>
    <row r="21" spans="1:8" s="10" customFormat="1" ht="23.25" customHeight="1" x14ac:dyDescent="0.25">
      <c r="A21" s="2">
        <v>11</v>
      </c>
      <c r="B21" s="3" t="s">
        <v>15</v>
      </c>
      <c r="C21" s="19">
        <v>0.5</v>
      </c>
      <c r="D21" s="4">
        <v>104399.99999999999</v>
      </c>
      <c r="E21" s="9">
        <f t="shared" si="0"/>
        <v>52199.999999999993</v>
      </c>
    </row>
    <row r="22" spans="1:8" ht="23.25" customHeight="1" x14ac:dyDescent="0.25">
      <c r="A22" s="2">
        <v>12</v>
      </c>
      <c r="B22" s="3" t="s">
        <v>14</v>
      </c>
      <c r="C22" s="19">
        <v>3</v>
      </c>
      <c r="D22" s="4">
        <v>104399.99999999999</v>
      </c>
      <c r="E22" s="9">
        <f t="shared" si="0"/>
        <v>313199.99999999994</v>
      </c>
    </row>
    <row r="23" spans="1:8" ht="32.25" customHeight="1" x14ac:dyDescent="0.25">
      <c r="A23" s="3"/>
      <c r="B23" s="11" t="s">
        <v>16</v>
      </c>
      <c r="C23" s="12">
        <f>SUM(C11:C22)</f>
        <v>16.11</v>
      </c>
      <c r="D23" s="12"/>
      <c r="E23" s="20">
        <f>SUM(E11:E22)</f>
        <v>1955285</v>
      </c>
      <c r="G23" s="16"/>
    </row>
    <row r="24" spans="1:8" ht="24" customHeight="1" x14ac:dyDescent="0.25">
      <c r="A24" s="13"/>
      <c r="B24" s="13"/>
      <c r="C24" s="13"/>
      <c r="D24" s="13"/>
      <c r="E24" s="13"/>
      <c r="F24" s="14"/>
      <c r="G24" s="16"/>
    </row>
    <row r="25" spans="1:8" s="25" customFormat="1" ht="38.25" customHeight="1" x14ac:dyDescent="0.25">
      <c r="A25" s="41" t="s">
        <v>27</v>
      </c>
      <c r="B25" s="41"/>
      <c r="C25" s="41"/>
      <c r="D25" s="41"/>
      <c r="E25" s="41"/>
      <c r="F25" s="23"/>
      <c r="G25" s="24"/>
      <c r="H25" s="6"/>
    </row>
    <row r="26" spans="1:8" s="25" customFormat="1" ht="13.5" x14ac:dyDescent="0.25">
      <c r="A26" s="26"/>
      <c r="B26" s="26"/>
      <c r="C26" s="26"/>
      <c r="F26" s="24"/>
      <c r="G26" s="24"/>
    </row>
    <row r="27" spans="1:8" s="27" customFormat="1" ht="74.25" customHeight="1" x14ac:dyDescent="0.25">
      <c r="B27" s="28" t="s">
        <v>28</v>
      </c>
      <c r="C27" s="29"/>
      <c r="D27" s="30" t="s">
        <v>29</v>
      </c>
    </row>
    <row r="28" spans="1:8" s="27" customFormat="1" ht="17.25" x14ac:dyDescent="0.25">
      <c r="B28" s="28"/>
      <c r="C28" s="29"/>
      <c r="D28" s="30"/>
    </row>
    <row r="29" spans="1:8" s="31" customFormat="1" ht="17.25" hidden="1" x14ac:dyDescent="0.25">
      <c r="B29" s="32" t="s">
        <v>20</v>
      </c>
      <c r="C29" s="33"/>
      <c r="D29" s="32"/>
      <c r="E29" s="34"/>
    </row>
    <row r="30" spans="1:8" s="27" customFormat="1" ht="15.75" hidden="1" customHeight="1" x14ac:dyDescent="0.25">
      <c r="A30" s="35"/>
      <c r="B30" s="36" t="s">
        <v>30</v>
      </c>
      <c r="C30" s="36"/>
      <c r="D30" s="37"/>
      <c r="E30" s="38"/>
    </row>
    <row r="31" spans="1:8" s="31" customFormat="1" ht="17.25" hidden="1" x14ac:dyDescent="0.25">
      <c r="B31" s="32" t="s">
        <v>31</v>
      </c>
      <c r="C31" s="33"/>
      <c r="D31" s="32"/>
      <c r="E31" s="34"/>
    </row>
    <row r="32" spans="1:8" s="39" customFormat="1" ht="17.25" hidden="1" x14ac:dyDescent="0.25">
      <c r="B32" s="40"/>
    </row>
    <row r="33" spans="2:4" s="21" customFormat="1" ht="25.5" hidden="1" customHeight="1" x14ac:dyDescent="0.25">
      <c r="B33" s="44"/>
      <c r="C33" s="25" t="s">
        <v>32</v>
      </c>
      <c r="D33" s="44"/>
    </row>
    <row r="34" spans="2:4" s="39" customFormat="1" ht="17.25" hidden="1" x14ac:dyDescent="0.25">
      <c r="B34" s="40"/>
      <c r="C34" s="40"/>
    </row>
    <row r="35" spans="2:4" s="39" customFormat="1" ht="17.25" x14ac:dyDescent="0.25">
      <c r="B35" s="40"/>
      <c r="C35" s="40"/>
    </row>
  </sheetData>
  <mergeCells count="6">
    <mergeCell ref="A25:E25"/>
    <mergeCell ref="D1:E1"/>
    <mergeCell ref="D2:E2"/>
    <mergeCell ref="D3:E3"/>
    <mergeCell ref="A7:E7"/>
    <mergeCell ref="A8:E8"/>
  </mergeCells>
  <pageMargins left="0.14000000000000001" right="0.08" top="0.3" bottom="0.75" header="0.17" footer="0.3"/>
  <pageSetup paperSize="9" scale="9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ORKYUBR7XwiSWrYrdxcSjeDKp7d54PcdqRAV3YbsYIE=</DigestValue>
    </Reference>
    <Reference Type="http://www.w3.org/2000/09/xmldsig#Object" URI="#idOfficeObject">
      <DigestMethod Algorithm="http://www.w3.org/2001/04/xmlenc#sha256"/>
      <DigestValue>yE9zkJNLrb/ixw6+C0/M7kT02/CIkpVnZN0kMM9ScBU=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YXPXGWBydynkjuou3IsDxKJLD0SqFAXKMqx1ycS36KA=</DigestValue>
    </Reference>
    <Reference Type="http://www.w3.org/2000/09/xmldsig#Object" URI="#idValidSigLnImg">
      <DigestMethod Algorithm="http://www.w3.org/2001/04/xmlenc#sha256"/>
      <DigestValue>XtLS0QwX15MmqrMHNwGlk13qYG8Jj7C6oB3xJTthCfs=</DigestValue>
    </Reference>
    <Reference Type="http://www.w3.org/2000/09/xmldsig#Object" URI="#idInvalidSigLnImg">
      <DigestMethod Algorithm="http://www.w3.org/2001/04/xmlenc#sha256"/>
      <DigestValue>ZAwQ7WT0d3lcIfqQ+n1W1seYuyaKDnxXx8fVM/ZcO/k=</DigestValue>
    </Reference>
  </SignedInfo>
  <SignatureValue>lL5A+OXuz9B8nNm6f10lN39kXYCG6R75l+0PMUH+oJuKT2kTRLrfbWfC28idf22oAXNdwTNAkpEp
JQdYG1PG+LDjJ8NvU32OS/AbLYg8WAfC/n/MHpbqL2pcsWLvMNOhHBf+9IJxWtA5XCVMlhKXPXGe
GqGxTzMBpHSlPnKbS/dbbwW66p6f9/sMNhmGYrc3bIFw9A0VDE5IZYmewLcia2zfxoxxk3VN95Um
hYkDRIXDdLzYx5gSHwY5u51FhkCeEm3Xk568ttY8PNsgzQdkLTeACCPMvWSCY5obBA1osAeJhSNm
ZKKMQwaaH3IL4hNxjQ149SCxQtd2WjbINH72GQ==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8ziKKN4IH6P5NQzk+ZVkEpnR0vCad1NQkbx1f+sYWqg=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mSOLBUPk9a55G+OBdp6iIqLITpr8HKdfq7v1Ehj6qVI=</DigestValue>
      </Reference>
      <Reference URI="/xl/media/image1.emf?ContentType=image/x-emf">
        <DigestMethod Algorithm="http://www.w3.org/2001/04/xmlenc#sha256"/>
        <DigestValue>Nf9V1dkJtfe4MBkgjbtJBY6WvvEt+6UX040LY6S2AZY=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yrjFqwVJH11JPyouN935/bHBzNbalqs3QbVFo3yYvY0=</DigestValue>
      </Reference>
      <Reference URI="/xl/styles.xml?ContentType=application/vnd.openxmlformats-officedocument.spreadsheetml.styles+xml">
        <DigestMethod Algorithm="http://www.w3.org/2001/04/xmlenc#sha256"/>
        <DigestValue>DQDhFevqm6pYuUdnhnX5ilPD457+QceNqxhLbUaCbno=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JTomlFZcFn/AoSUA3bw3rZXpcE6lchLCYUCFgy2/Tog=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WsUH//4zpUy4TWG3p2rerUmeUOqMiNQh7OhuQ1nn8Z4=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2023-01-27T06:15:38Z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{11651EE9-E4EA-4DD9-B6CF-2FFD6E660188}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2023-01-27T06:15:38Z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zM3PALDPzwHO/JZ13GJQd4DNzwDpBwqKAAAAAFjv9QFY7/UBdq7VbwAAAACDJ29uCQAAAAAAAAAAAAAAAAAAAAAAAABoBPYBAAAAAAAAAAAAAAAAAAAAAAAAAAAAAAAAAAAAAAAAAAAAAAAAk9x6kgAAAAAgz88B6fuWdQAAzwEAAAAA9fuWdZgsvZD1////AAAAAAAAAAAAAAAAkAEAAOQtvZC8zc8B3a/VdgAA6Xawzc8BAAAAALjNzwEAAAAAAAAAAGG41HYAAAAACQAAANDOzwHQzs8BAAIAAPz///8BAAAAAAAAAAAAAAAAAAAAAAAAAAAAAAAYsk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S1/BIAAPUBvS17bhht5ZWfGnqSaFX8ASgCAADQB50BCAIAANAHnQFkAAAAFBLPAQgCAABIefwSICFOF8CmWBcAAAAAAAAAAAAAnQECAAAAAAAAAEEAAAAAAJ0BfAKdAQAAAAD8AQAAXBKdAQAAAAAAAPUBWBKdAQAATHfYC88Brl5Md6iz/BKuXkx3AAAAAAAAAAAoMPYBKDD2AewLzwEfL29uAAD1AQAAAAD8AQAA/AvPAd0ub24AAAAABwAAAAAAAABhuNR2/AEAAAcAAAAkDc8BJA3PAQACAAD8////AQAAAAAAAAAAAAAAAAAAABi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RfIC88BrA3PAc78lnUNAQAAAAAAAHQPCtUAAAAAygEAAFUBAADYm/UBAQAAAOBP/hIAAAAA8C3zEgAAAAB/AAEBkDzzEgAAAADwLfMSsJKAbgMAAAC4koBuAQAAAICKWxe8arNuvS17bhht5ZWfGnqSaFX8ARwNzwHp+5Z1AADPAQIAAAD1+5Z1FBLPAeD///8AAAAAAAAAAAAAAACQAQAAAAAAAQAAAABhAHIAaQBhAGwAAAAAAAAAAAAAAAAAAAAGAAAAAAAAAGG41HYAAAAABgAAAMwMzwHMDM8BAAIAAPz///8BAAAAAAAAAAAAAAAAAAAAGL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BinzwGtppd1lBIAANimzwFPESH2TxH2AAAAAAD/////lBIM//////9IMgAACgwKALhVbRcAAAAATxH2//////9IMgAAIfYBAGABSBcAAAAAnD3mdnlElXVPESH2pGFWFwEAAAD/////AAAAAATAPBxEq88BAAAAAATAPBwAAHcXikSVdWABSBdPESH2AQAAAKRhVhcEwDwcAAAAAAAAAABPEfYARKvPAU8R9v//////SDIAACH2AQBgAUgXAAAAAI4kmXVPESH2AI+nFwkAAAD/////AAAAABAAAAADAQAAzAwAABwAAAFPESH2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TAAAAAcKDQcKDQcJDQ4WMShFrjFU1TJV1gECBAIDBAECBQoRKyZBowsTMVwAAAAAfqbJd6PIeqDCQFZ4JTd0Lk/HMVPSGy5uFiE4GypVJ0KnHjN9AAABRgAAAACcz+7S6ffb7fnC0t1haH0hMm8aLXIuT8ggOIwoRKslP58cK08AAAEAAAAAAMHg9P///////////+bm5k9SXjw/SzBRzTFU0y1NwSAyVzFGXwEBAgAACA8mnM/u69/SvI9jt4tgjIR9FBosDBEjMVTUMlXWMVPRKUSeDxk4AAAAAAAAAADT6ff///////+Tk5MjK0krSbkvUcsuT8YVJFoTIFIrSbgtTcEQHEecdgAAAJzP7vT6/bTa8kRleixHhy1Nwi5PxiQtTnBwcJKSki81SRwtZAgOI4wXAAAAweD02+35gsLqZ5q6Jz1jNEJyOUZ4qamp+/v7////wdPeVnCJAQECNgAAAACv1/Ho8/ubzu6CwuqMudS3u769vb3////////////L5fZymsABAgMwAAAAAK/X8fz9/uLx+snk9uTy+vz9/v///////////////8vl9nKawAECAwAAAAAAotHvtdryxOL1xOL1tdry0+r32+350+r3tdryxOL1pdPvc5rAAQIDAAAAAABpj7ZnjrZqj7Zqj7ZnjrZtkbdukrdtkbdnjrZqj7ZojrZ3rdUCAwQAAAAAAAAAAAAAAAAAAAAAAAAAAAAAAAAAAAAAAAAAAAAAAAAAAAAAAAAAAJx2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8zNzwCwz88BzvyWddxiUHeAzc8A6QcKigAAAABY7/UBWO/1AXau1W8AAAAAgydvbgkAAAAAAAAAAAAAAAAAAAAAAAAAaAT2AQAAAAAAAAAAAAAAAAAAAAAAAAAAAAAAAAAAAAAAAAAAAAAAAJPcepIAAAAAIM/PAen7lnUAAM8BAAAAAPX7lnWYLL2Q9f///wAAAAAAAAAAAAAAAJABAADkLb2QvM3PAd2v1XYAAOl2sM3PAQAAAAC4zc8BAAAAAAAAAABhuNR2AAAAAAkAAADQzs8B0M7PAQACAAD8////AQAAAAAAAAAAAAAAAAAAAAAAAAAAAAAAGL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tfwSAAD1Ab0te24YbeWVnxp6kmhV/AEoAgAA0AedAQgCAADQB50BZAAAABQSzwEIAgAASHn8EiAhThfAplgXAAAAAAAAAAAAAJ0BAgAAAAAAAABBAAAAAACdAXwCnQEAAAAA/AEAAFwSnQEAAAAAAAD1AVgSnQEAAEx32AvPAa5eTHeos/wSrl5MdwAAAAAAAAAAKDD2ASgw9gHsC88BHy9vbgAA9QEAAAAA/AEAAPwLzwHdLm9uAAAAAAcAAAAAAAAAYbjUdvwBAAAHAAAAJA3PASQNzwEAAgAA/P///wEAAAAAAAAAAAAAAAAAAAAYs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0XyAvPAawNzwHO/JZ1DQEAAAAAAAB0DwrVAAAAAMoBAABVAQAA2Jv1AQEAAADgT/4SAAAAAPAt8xIAAAAAfwABAZA88xIAAAAA8C3zErCSgG4DAAAAuJKAbgEAAACAilsXvGqzbr0te24YbeWVnxp6kmhV/AEcDc8B6fuWdQAAzwECAAAA9fuWdRQSzwHg////AAAAAAAAAAAAAAAAkAEAAAAAAAEAAAAAYQByAGkAYQBsAAAAAAAAAAAAAAAAAAAABgAAAAAAAABhuNR2AAAAAAYAAADMDM8BzAzPAQACAAD8////AQAAAAAAAAAAAAAAAAAAABiyS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p88BraaXdZQSAADYps8BbhIh224S2wAAAAAAXk6NbpQSDP//////SDIAAAoMCgC4VW0XAAAAAG4S2///////SDIAACHbAQBgAUgXAAAAAJw95nZ5RJV1bhIh26RhVhcBAAAA/////wAAAACwwzwcRKvPAQAAAACwwzwcAAB3F4pElXVgAUgXbhIh2wEAAACkYVYXsMM8HAAAAAAAAAAAbhLbAESrzwFuEtv//////0gyAAAh2wEAYAFIFwAAAACOJJl1bhIh29g+mRwRAAAA/////wAAAAAQAAAAAwEAAMwMAAAcAAABbhIh21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2014-12-22T07:44:55Z</cp:lastPrinted>
  <dcterms:created xsi:type="dcterms:W3CDTF">2006-09-16T00:00:00Z</dcterms:created>
  <dcterms:modified xsi:type="dcterms:W3CDTF">2023-01-18T11:22:34Z</dcterms:modified>
</cp:coreProperties>
</file>