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26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C27" i="26"/>
  <c r="E11" i="26"/>
  <c r="E27" i="26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<sst xmlns="http://schemas.openxmlformats.org/spreadsheetml/2006/main" count="37" uniqueCount="37">
  <si>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</si>
  <si>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</si>
  <si>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</si>
  <si>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</si>
  <si>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</si>
  <si>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</si>
  <si>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Գործավար</t>
  </si>
  <si>
    <t>ԸՆԴԱՄԵՆԸ</t>
  </si>
  <si>
    <t>Ընդամենն ամսական աշխատավարձը</t>
  </si>
  <si>
    <t>ՏՆՕՐԵՆ՝</t>
  </si>
  <si>
    <t>Լվացարար</t>
  </si>
  <si>
    <t>Կ.Տ</t>
  </si>
  <si>
    <t>Տնօրեն</t>
  </si>
  <si>
    <t>Դաստիարակ</t>
  </si>
  <si>
    <t>Բուժքույր</t>
  </si>
  <si>
    <t>Տնտեսվար</t>
  </si>
  <si>
    <t>Խոհարար</t>
  </si>
  <si>
    <t>Խոհարարի օգնական</t>
  </si>
  <si>
    <t>Դաստիարակի օգնական</t>
  </si>
  <si>
    <t>Դռնապան</t>
  </si>
  <si>
    <t>Պահակ</t>
  </si>
  <si>
    <t>Հավաքարար</t>
  </si>
  <si>
    <t xml:space="preserve">Մեթոդիստ, ուսումնական  գծով տնօրենի տեղակալ </t>
  </si>
  <si>
    <t>Գլխավոր հաշվապահ</t>
  </si>
  <si>
    <t>Երաժշտության դաստիարակ</t>
  </si>
  <si>
    <t>Ֆիզկուլտուրայի հրահանգիչ</t>
  </si>
  <si>
    <t xml:space="preserve"> «ԵՐԵՎԱՆԻ Հ.88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</si>
  <si>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</si>
  <si>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</si>
  <si>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</si>
  <si>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</si>
  <si>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</si>
  <si>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</si>
  <si>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</si>
  <si>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</si>
  <si>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83 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</si>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</sst>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  <charset val="204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 applyProtection="1">
      <alignment horizontal="left" vertical="center"/>
      <protection locked="0" hidden="1"/>
    </xf>
    <xf numFmtId="0" fontId="5" fillId="0" borderId="2" xfId="2" applyFont="1" applyBorder="1" applyAlignment="1" applyProtection="1">
      <alignment horizontal="center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23" zoomScaleNormal="100" workbookViewId="0">
      <selection activeCell="B24" sqref="B24"/>
    </sheetView>
  </sheetViews>
  <sheetFormatPr defaultColWidth="8.85546875" defaultRowHeight="17.25" x14ac:dyDescent="0.2"/>
  <cols>
    <col min="1" max="1" width="5.85546875" style="1" customWidth="1"/>
    <col min="2" max="2" width="56.42578125" style="10" customWidth="1"/>
    <col min="3" max="3" width="18" style="10" customWidth="1"/>
    <col min="4" max="4" width="17" style="1" customWidth="1"/>
    <col min="5" max="5" width="19.5703125" style="1" customWidth="1"/>
    <col min="6" max="6" width="11.28515625" style="1" bestFit="1" customWidth="1"/>
    <col min="7" max="7" width="10" style="1" bestFit="1" customWidth="1"/>
    <col min="8" max="16384" width="8.85546875" style="1"/>
  </cols>
  <sheetData>
    <row r="1" spans="1:5" s="37" customFormat="1" ht="20.25" customHeight="1" x14ac:dyDescent="0.2">
      <c r="B1" s="38"/>
      <c r="C1" s="38"/>
      <c r="D1" s="42" t="s">
        <v>35</v>
      </c>
      <c r="E1" s="42"/>
    </row>
    <row r="2" spans="1:5" s="37" customFormat="1" ht="20.25" customHeight="1" x14ac:dyDescent="0.2">
      <c r="B2" s="38"/>
      <c r="C2" s="38"/>
      <c r="D2" s="42" t="s">
        <v>31</v>
      </c>
      <c r="E2" s="42"/>
    </row>
    <row r="3" spans="1:5" s="37" customFormat="1" ht="20.25" customHeight="1" x14ac:dyDescent="0.2">
      <c r="B3" s="38"/>
      <c r="C3" s="38"/>
      <c r="D3" s="42" t="s">
        <v>32</v>
      </c>
      <c r="E3" s="42"/>
    </row>
    <row r="4" spans="1:5" s="37" customFormat="1" ht="24.75" customHeight="1" x14ac:dyDescent="0.2">
      <c r="B4" s="38"/>
      <c r="C4" s="38"/>
      <c r="D4" s="18"/>
      <c r="E4" s="18" t="s">
        <v>33</v>
      </c>
    </row>
    <row r="5" spans="1:5" s="37" customFormat="1" ht="20.25" customHeight="1" x14ac:dyDescent="0.2">
      <c r="B5" s="38"/>
      <c r="C5" s="38"/>
      <c r="D5" s="18"/>
      <c r="E5" s="18" t="s">
        <v>34</v>
      </c>
    </row>
    <row r="6" spans="1:5" ht="26.25" customHeight="1" x14ac:dyDescent="0.3">
      <c r="B6" s="2"/>
      <c r="C6" s="2"/>
      <c r="D6" s="2"/>
      <c r="E6" s="2"/>
    </row>
    <row r="7" spans="1:5" ht="35.25" customHeight="1" x14ac:dyDescent="0.2">
      <c r="A7" s="40" t="s">
        <v>26</v>
      </c>
      <c r="B7" s="40"/>
      <c r="C7" s="40"/>
      <c r="D7" s="40"/>
      <c r="E7" s="40"/>
    </row>
    <row r="8" spans="1:5" ht="22.5" customHeight="1" x14ac:dyDescent="0.2">
      <c r="A8" s="40" t="s">
        <v>5</v>
      </c>
      <c r="B8" s="40"/>
      <c r="C8" s="40"/>
      <c r="D8" s="40"/>
      <c r="E8" s="40"/>
    </row>
    <row r="9" spans="1:5" ht="18" customHeight="1" x14ac:dyDescent="0.3">
      <c r="A9" s="3"/>
      <c r="B9" s="4"/>
      <c r="C9" s="4"/>
      <c r="E9" s="5" t="s">
        <v>3</v>
      </c>
    </row>
    <row r="10" spans="1:5" s="44" customFormat="1" ht="74.25" customHeight="1" x14ac:dyDescent="0.2">
      <c r="A10" s="43" t="s">
        <v>1</v>
      </c>
      <c r="B10" s="43" t="s">
        <v>0</v>
      </c>
      <c r="C10" s="43" t="s">
        <v>2</v>
      </c>
      <c r="D10" s="43" t="s">
        <v>4</v>
      </c>
      <c r="E10" s="43" t="s">
        <v>8</v>
      </c>
    </row>
    <row r="11" spans="1:5" ht="21" customHeight="1" x14ac:dyDescent="0.2">
      <c r="A11" s="6">
        <v>1</v>
      </c>
      <c r="B11" s="11" t="s">
        <v>12</v>
      </c>
      <c r="C11" s="19">
        <v>1</v>
      </c>
      <c r="D11" s="16">
        <v>172799.99999999997</v>
      </c>
      <c r="E11" s="17">
        <f t="shared" ref="E11:E26" si="0">+C11*D11</f>
        <v>172799.99999999997</v>
      </c>
    </row>
    <row r="12" spans="1:5" s="14" customFormat="1" ht="21" customHeight="1" x14ac:dyDescent="0.2">
      <c r="A12" s="6">
        <v>2</v>
      </c>
      <c r="B12" s="13" t="s">
        <v>22</v>
      </c>
      <c r="C12" s="20">
        <v>1</v>
      </c>
      <c r="D12" s="16">
        <v>131600</v>
      </c>
      <c r="E12" s="17">
        <f t="shared" si="0"/>
        <v>131600</v>
      </c>
    </row>
    <row r="13" spans="1:5" ht="21" customHeight="1" x14ac:dyDescent="0.2">
      <c r="A13" s="6">
        <v>3</v>
      </c>
      <c r="B13" s="11" t="s">
        <v>23</v>
      </c>
      <c r="C13" s="19">
        <v>1</v>
      </c>
      <c r="D13" s="16">
        <v>127100</v>
      </c>
      <c r="E13" s="17">
        <f t="shared" si="0"/>
        <v>127100</v>
      </c>
    </row>
    <row r="14" spans="1:5" s="14" customFormat="1" ht="21" customHeight="1" x14ac:dyDescent="0.2">
      <c r="A14" s="6">
        <v>4</v>
      </c>
      <c r="B14" s="13" t="s">
        <v>13</v>
      </c>
      <c r="C14" s="20">
        <v>4.4800000000000004</v>
      </c>
      <c r="D14" s="16">
        <v>128500</v>
      </c>
      <c r="E14" s="17">
        <f t="shared" si="0"/>
        <v>575680</v>
      </c>
    </row>
    <row r="15" spans="1:5" s="14" customFormat="1" ht="21" customHeight="1" x14ac:dyDescent="0.2">
      <c r="A15" s="6">
        <v>5</v>
      </c>
      <c r="B15" s="13" t="s">
        <v>24</v>
      </c>
      <c r="C15" s="20">
        <v>1</v>
      </c>
      <c r="D15" s="16">
        <v>128500</v>
      </c>
      <c r="E15" s="17">
        <f t="shared" si="0"/>
        <v>128500</v>
      </c>
    </row>
    <row r="16" spans="1:5" s="14" customFormat="1" ht="21" customHeight="1" x14ac:dyDescent="0.2">
      <c r="A16" s="6">
        <v>6</v>
      </c>
      <c r="B16" s="13" t="s">
        <v>25</v>
      </c>
      <c r="C16" s="20">
        <v>1</v>
      </c>
      <c r="D16" s="16">
        <v>128500</v>
      </c>
      <c r="E16" s="17">
        <f t="shared" si="0"/>
        <v>128500</v>
      </c>
    </row>
    <row r="17" spans="1:8" ht="21" customHeight="1" x14ac:dyDescent="0.2">
      <c r="A17" s="6">
        <v>7</v>
      </c>
      <c r="B17" s="13" t="s">
        <v>18</v>
      </c>
      <c r="C17" s="20">
        <v>4</v>
      </c>
      <c r="D17" s="16">
        <v>122699.99999999999</v>
      </c>
      <c r="E17" s="17">
        <f t="shared" si="0"/>
        <v>490799.99999999994</v>
      </c>
      <c r="F17" s="10"/>
    </row>
    <row r="18" spans="1:8" s="14" customFormat="1" ht="21" customHeight="1" x14ac:dyDescent="0.2">
      <c r="A18" s="6">
        <v>8</v>
      </c>
      <c r="B18" s="13" t="s">
        <v>6</v>
      </c>
      <c r="C18" s="20">
        <v>1</v>
      </c>
      <c r="D18" s="16">
        <v>104399.99999999999</v>
      </c>
      <c r="E18" s="17">
        <f t="shared" si="0"/>
        <v>104399.99999999999</v>
      </c>
    </row>
    <row r="19" spans="1:8" ht="21" customHeight="1" x14ac:dyDescent="0.2">
      <c r="A19" s="6">
        <v>9</v>
      </c>
      <c r="B19" s="13" t="s">
        <v>14</v>
      </c>
      <c r="C19" s="20">
        <v>1</v>
      </c>
      <c r="D19" s="16">
        <v>104399.99999999999</v>
      </c>
      <c r="E19" s="17">
        <f t="shared" si="0"/>
        <v>104399.99999999999</v>
      </c>
    </row>
    <row r="20" spans="1:8" s="14" customFormat="1" ht="21" customHeight="1" x14ac:dyDescent="0.2">
      <c r="A20" s="6">
        <v>10</v>
      </c>
      <c r="B20" s="13" t="s">
        <v>16</v>
      </c>
      <c r="C20" s="20">
        <v>1</v>
      </c>
      <c r="D20" s="16">
        <v>107100</v>
      </c>
      <c r="E20" s="17">
        <f t="shared" si="0"/>
        <v>107100</v>
      </c>
    </row>
    <row r="21" spans="1:8" s="14" customFormat="1" ht="21" customHeight="1" x14ac:dyDescent="0.2">
      <c r="A21" s="6">
        <v>11</v>
      </c>
      <c r="B21" s="13" t="s">
        <v>17</v>
      </c>
      <c r="C21" s="20">
        <v>0.5</v>
      </c>
      <c r="D21" s="16">
        <v>104399.99999999999</v>
      </c>
      <c r="E21" s="17">
        <f t="shared" si="0"/>
        <v>52199.999999999993</v>
      </c>
    </row>
    <row r="22" spans="1:8" ht="21" customHeight="1" x14ac:dyDescent="0.2">
      <c r="A22" s="6">
        <v>12</v>
      </c>
      <c r="B22" s="13" t="s">
        <v>15</v>
      </c>
      <c r="C22" s="20">
        <v>1</v>
      </c>
      <c r="D22" s="16">
        <v>104399.99999999999</v>
      </c>
      <c r="E22" s="17">
        <f t="shared" si="0"/>
        <v>104399.99999999999</v>
      </c>
    </row>
    <row r="23" spans="1:8" s="14" customFormat="1" ht="21" customHeight="1" x14ac:dyDescent="0.2">
      <c r="A23" s="6">
        <v>13</v>
      </c>
      <c r="B23" s="13" t="s">
        <v>19</v>
      </c>
      <c r="C23" s="20">
        <v>1</v>
      </c>
      <c r="D23" s="16">
        <v>104399.99999999999</v>
      </c>
      <c r="E23" s="17">
        <f t="shared" si="0"/>
        <v>104399.99999999999</v>
      </c>
    </row>
    <row r="24" spans="1:8" s="14" customFormat="1" ht="21" customHeight="1" x14ac:dyDescent="0.2">
      <c r="A24" s="6">
        <v>14</v>
      </c>
      <c r="B24" s="13" t="s">
        <v>10</v>
      </c>
      <c r="C24" s="20">
        <v>1</v>
      </c>
      <c r="D24" s="16">
        <v>107100</v>
      </c>
      <c r="E24" s="17">
        <f t="shared" si="0"/>
        <v>107100</v>
      </c>
    </row>
    <row r="25" spans="1:8" s="14" customFormat="1" ht="21" customHeight="1" x14ac:dyDescent="0.2">
      <c r="A25" s="6">
        <v>15</v>
      </c>
      <c r="B25" s="13" t="s">
        <v>21</v>
      </c>
      <c r="C25" s="20">
        <v>0.5</v>
      </c>
      <c r="D25" s="16">
        <v>104399.99999999999</v>
      </c>
      <c r="E25" s="17">
        <f t="shared" si="0"/>
        <v>52199.999999999993</v>
      </c>
    </row>
    <row r="26" spans="1:8" ht="21" customHeight="1" x14ac:dyDescent="0.2">
      <c r="A26" s="6">
        <v>16</v>
      </c>
      <c r="B26" s="11" t="s">
        <v>20</v>
      </c>
      <c r="C26" s="19">
        <v>3</v>
      </c>
      <c r="D26" s="16">
        <v>104399.99999999999</v>
      </c>
      <c r="E26" s="17">
        <f t="shared" si="0"/>
        <v>313199.99999999994</v>
      </c>
    </row>
    <row r="27" spans="1:8" ht="30.75" customHeight="1" x14ac:dyDescent="0.2">
      <c r="A27" s="7"/>
      <c r="B27" s="7" t="s">
        <v>7</v>
      </c>
      <c r="C27" s="8">
        <f>SUM(C11:C26)</f>
        <v>23.48</v>
      </c>
      <c r="D27" s="12"/>
      <c r="E27" s="9">
        <f>SUM(E11:E26)</f>
        <v>2804380</v>
      </c>
      <c r="G27" s="15"/>
    </row>
    <row r="28" spans="1:8" ht="13.5" customHeight="1" x14ac:dyDescent="0.2">
      <c r="F28" s="15"/>
      <c r="G28" s="15"/>
    </row>
    <row r="29" spans="1:8" s="23" customFormat="1" ht="38.25" customHeight="1" x14ac:dyDescent="0.2">
      <c r="A29" s="41" t="s">
        <v>27</v>
      </c>
      <c r="B29" s="41"/>
      <c r="C29" s="41"/>
      <c r="D29" s="41"/>
      <c r="E29" s="41"/>
      <c r="F29" s="21"/>
      <c r="G29" s="22"/>
      <c r="H29" s="21"/>
    </row>
    <row r="30" spans="1:8" s="23" customFormat="1" ht="13.5" x14ac:dyDescent="0.2">
      <c r="A30" s="24"/>
      <c r="B30" s="24"/>
      <c r="C30" s="24"/>
      <c r="F30" s="22"/>
      <c r="G30" s="22"/>
    </row>
    <row r="31" spans="1:8" s="25" customFormat="1" ht="74.25" customHeight="1" x14ac:dyDescent="0.2">
      <c r="B31" s="26" t="s">
        <v>28</v>
      </c>
      <c r="C31" s="27"/>
      <c r="D31" s="28" t="s">
        <v>29</v>
      </c>
    </row>
    <row r="32" spans="1:8" s="25" customFormat="1" x14ac:dyDescent="0.2">
      <c r="B32" s="26"/>
      <c r="C32" s="27"/>
      <c r="D32" s="28"/>
    </row>
    <row r="33" spans="1:5" s="29" customFormat="1" hidden="1" x14ac:dyDescent="0.2">
      <c r="B33" s="30" t="s">
        <v>9</v>
      </c>
      <c r="C33" s="31"/>
      <c r="D33" s="30"/>
      <c r="E33" s="32"/>
    </row>
    <row r="34" spans="1:5" s="25" customFormat="1" ht="15.75" hidden="1" customHeight="1" x14ac:dyDescent="0.2">
      <c r="A34" s="33"/>
      <c r="B34" s="34" t="s">
        <v>11</v>
      </c>
      <c r="C34" s="34"/>
      <c r="D34" s="35"/>
      <c r="E34" s="36"/>
    </row>
    <row r="35" spans="1:5" s="29" customFormat="1" hidden="1" x14ac:dyDescent="0.2">
      <c r="B35" s="30" t="s">
        <v>30</v>
      </c>
      <c r="C35" s="31"/>
      <c r="D35" s="30"/>
      <c r="E35" s="32"/>
    </row>
    <row r="36" spans="1:5" hidden="1" x14ac:dyDescent="0.2">
      <c r="C36" s="1"/>
    </row>
    <row r="37" spans="1:5" s="37" customFormat="1" ht="25.5" hidden="1" customHeight="1" x14ac:dyDescent="0.2">
      <c r="B37" s="39"/>
      <c r="C37" s="23" t="s">
        <v>36</v>
      </c>
      <c r="D37" s="39"/>
    </row>
    <row r="38" spans="1:5" hidden="1" x14ac:dyDescent="0.2"/>
  </sheetData>
  <mergeCells count="6">
    <mergeCell ref="A7:E7"/>
    <mergeCell ref="A8:E8"/>
    <mergeCell ref="A29:E29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87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zSHMpNmmrr1fwBA1Ddpfc7UT7LUTwhp7BdcnJ7d2zzs=</DigestValue>
    </Reference>
    <Reference Type="http://www.w3.org/2000/09/xmldsig#Object" URI="#idOfficeObject">
      <DigestMethod Algorithm="http://www.w3.org/2001/04/xmlenc#sha256"/>
      <DigestValue>rN+GKbdQJr9irRdEmz2DwZo2IHAm0CuE+xXV6dKgfTs=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RJPo7m+DawMOiBxi7+LKF8LbY4mBlYNpM3EGO3VjATE=</DigestValue>
    </Reference>
    <Reference Type="http://www.w3.org/2000/09/xmldsig#Object" URI="#idValidSigLnImg">
      <DigestMethod Algorithm="http://www.w3.org/2001/04/xmlenc#sha256"/>
      <DigestValue>lOkkxamG1lLKCdZzs+weScXfVQtr0Nj4IDkqOivBw6U=</DigestValue>
    </Reference>
    <Reference Type="http://www.w3.org/2000/09/xmldsig#Object" URI="#idInvalidSigLnImg">
      <DigestMethod Algorithm="http://www.w3.org/2001/04/xmlenc#sha256"/>
      <DigestValue>KFBIol7xSuE30kgHC7UgO7QaY2rWkzgyxU9tDyGnMbo=</DigestValue>
    </Reference>
  </SignedInfo>
  <SignatureValue>beBPvfVYd2A1PKIYCvHaSH2TbLnzRgg+rixflNIT1QqVUVeW6lUI7iQgj/7UqO4F0PEcJxxeoaTi
9u9bl/YnltJUd2u4rK1SnWUKoSnfjgfBtaKxHv7QE0a0ka1WiXxJLdaLAuGDy/t1olmZFEIkhbaZ
yEdSoAQRbi5dQkNX+4hGGUApk1psNbYji99X1yuQtbF9v+jBnC1baKHcLaID08ONAnWDKbSGsVIk
2zQw/WEoQDPJdWg2OviVB4W5wEH7sDoy6Kk6VCwxnu9q2PCnLC55sIxBisRtdv6OmXCFv5xJ5qzk
UjloBll1BdAH7zv+A0UL63BCE4R8f9iq5aBurA==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X6/8teKYVarssDvJY5r8e3tnKbSBfHkm0/k/89KuNIw=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s9ZQPCKvIi5XwLyvq60SV4dBsU3UzjcvqgOVyo4PNeg=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GyRICVeKlGUwaeYHDbQtSjjBOYMLkbuHExfm6X/di6U=</DigestValue>
      </Reference>
      <Reference URI="/xl/styles.xml?ContentType=application/vnd.openxmlformats-officedocument.spreadsheetml.styles+xml">
        <DigestMethod Algorithm="http://www.w3.org/2001/04/xmlenc#sha256"/>
        <DigestValue>D2/Ffmz6YBKt3vsEBjXn26Kug3zhBorE+aQ0/+INa7U=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5I4pT9+IaTkQFttpQo8nn+tME4DL35eTXVaYu7fCFAc=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RUOQgG8Zo0XsTswaZKqvIEBTaX5KYuUgx5AK9tV2Mt0=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2023-01-27T06:16:03Z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{599CDFEB-3309-4836-B07D-D53DCDE6C1D7}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2023-01-27T06:16:03Z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Gk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GxECGtsRCtAAAAAAAI8x8QlBIM//////9IMgAACgwKALhVbRcAAAAAsRCt//////9IMgAAIa0BAGAMMR4AAAAAnD3mdnlElXWxECGtpGFWFwEAAAD/////AAAAAPTA4ChEq88BAAAAAPTA4CgAAO0cikSVdWAMMR6xECGtAQAAAKRhVhf0wOAoAAAAAAAAAACxEK0ARKvPAbEQrf//////SDIAACGtAQBgDDEeAAAAAI4kmXWxECGt+OCqFwkAAAD/////AAAAABAAAAADAQAAzAwAABwAAAGxECG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+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g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C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I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C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I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C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I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C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I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C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g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I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C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g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I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C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g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I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C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g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I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C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I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C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I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C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I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C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I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C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g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I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C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g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I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C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Q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E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F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U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+A0h2fgN2QAAAAAAXk6NbpQSDP//////SDIAAAoMCgC4VW0XAAAAAPgN2f//////SDIAACHZAQDgBjEeAAAAAJw95nZ5RJV1+A0h2aRhVhcBAAAA/////wAAAACgxOAoRKvPAQAAAACgxOAoAADtHIpElXXgBjEe+A0h2QEAAACkYVYXoMTgKAAAAAAAAAAA+A3ZAESrzwH4Ddn//////0gyAAAh2QEA4AYxHgAAAACOJJl1+A0h2Zi+zhwRAAAA/////wAAAAAQAAAAAwEAAMwMAAAcAAAB+A0h2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g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I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g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I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C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I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C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I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C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I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C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I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C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I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C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I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C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I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C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I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C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I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C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I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C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I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C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I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C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I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C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E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B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BQ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2023-01-18T11:24:56Z</cp:lastPrinted>
  <dcterms:created xsi:type="dcterms:W3CDTF">2001-09-02T08:43:23Z</dcterms:created>
  <dcterms:modified xsi:type="dcterms:W3CDTF">2023-01-18T11:24:59Z</dcterms:modified>
</cp:coreProperties>
</file>