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Malatia-Sebastia+\"/>
    </mc:Choice>
  </mc:AlternateContent>
  <bookViews>
    <workbookView xWindow="0" yWindow="0" windowWidth="20610" windowHeight="9735"/>
  </bookViews>
  <sheets>
    <sheet name="Hastiqacucak (75.0)" sheetId="12" r:id="rId1"/>
  </sheets>
  <definedNames>
    <definedName name="_xlnm.Print_Area" localSheetId="0">'Hastiqacucak (75.0)'!$A$1:$E$39</definedName>
  </definedNames>
  <calcPr calcId="152511"/>
</workbook>
</file>

<file path=xl/calcChain.xml><?xml version="1.0" encoding="utf-8"?>
<calcChain xmlns="http://schemas.openxmlformats.org/spreadsheetml/2006/main">
  <c r="C30" i="12" l="1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30" i="12" l="1"/>
</calcChain>
</file>

<file path=xl/sharedStrings.xml><?xml version="1.0" encoding="utf-8"?>
<sst xmlns="http://schemas.openxmlformats.org/spreadsheetml/2006/main" count="39" uniqueCount="39">
  <si>
    <t>Հաստիքների ամվանումը</t>
  </si>
  <si>
    <t>Ընդամենը ամսական աշխատավարձը</t>
  </si>
  <si>
    <t>հ/հ</t>
  </si>
  <si>
    <t>Հաստիքների քանակը</t>
  </si>
  <si>
    <t>Հաստիքի ամսական պաշտոնային դրույքաչափը</t>
  </si>
  <si>
    <t>ՀԱՍՏԻՔԱՑՈՒՑԱԿԸ ԵՎ ՊԱՇՏՈՆԱՅԻՆ ԴՐՈՒՅՔԱՉԱՓԵՐԸ</t>
  </si>
  <si>
    <t>Գործավար</t>
  </si>
  <si>
    <t>Ֆիզկուլտուրայի հրահանգիչ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</si>
  <si>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</si>
  <si>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</si>
  <si>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</si>
  <si>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</si>
  <si>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</si>
  <si>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Դաստիարակի օգնական</t>
  </si>
  <si>
    <t>Տնտեսվար</t>
  </si>
  <si>
    <t>Բուժքույր</t>
  </si>
  <si>
    <t>Խոհարար</t>
  </si>
  <si>
    <t>Խոհարարի օգնական</t>
  </si>
  <si>
    <t>Օժանդակ բանվոր</t>
  </si>
  <si>
    <t>Դռնապան</t>
  </si>
  <si>
    <t>Հնոցապան (սեզոնային)</t>
  </si>
  <si>
    <t>Պահակ</t>
  </si>
  <si>
    <t>ԸՆԴԱՄԵՆԸ</t>
  </si>
  <si>
    <t>դրամ</t>
  </si>
  <si>
    <t>Հավաքարար</t>
  </si>
  <si>
    <t>Այգեպան</t>
  </si>
  <si>
    <t>ՏՆՕՐԵՆ՝</t>
  </si>
  <si>
    <t xml:space="preserve"> «ԵՐԵՎԱՆԻ Հ.89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</si>
  <si>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</si>
  <si>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</si>
  <si>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</si>
  <si>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</si>
  <si>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84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</si>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</sst>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2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tabSelected="1" view="pageBreakPreview" zoomScaleNormal="100" workbookViewId="0">
      <selection activeCell="A32" sqref="A32:E32"/>
    </sheetView>
  </sheetViews>
  <sheetFormatPr defaultRowHeight="15" customHeight="1" x14ac:dyDescent="0.2"/>
  <cols>
    <col min="1" max="1" width="4.5703125" style="1" customWidth="1"/>
    <col min="2" max="2" width="58.28515625" style="1" customWidth="1"/>
    <col min="3" max="3" width="13.42578125" style="1" customWidth="1"/>
    <col min="4" max="4" width="15.140625" style="9" customWidth="1"/>
    <col min="5" max="5" width="17.140625" style="9" customWidth="1"/>
    <col min="6" max="6" width="13.140625" style="1" customWidth="1"/>
    <col min="7" max="16384" width="9.140625" style="1"/>
  </cols>
  <sheetData>
    <row r="1" spans="1:5" s="30" customFormat="1" ht="20.25" customHeight="1" x14ac:dyDescent="0.2">
      <c r="B1" s="31"/>
      <c r="C1" s="31"/>
      <c r="D1" s="52" t="s">
        <v>32</v>
      </c>
      <c r="E1" s="52"/>
    </row>
    <row r="2" spans="1:5" s="30" customFormat="1" ht="20.25" customHeight="1" x14ac:dyDescent="0.2">
      <c r="B2" s="31"/>
      <c r="C2" s="31"/>
      <c r="D2" s="52" t="s">
        <v>28</v>
      </c>
      <c r="E2" s="52"/>
    </row>
    <row r="3" spans="1:5" s="30" customFormat="1" ht="20.25" customHeight="1" x14ac:dyDescent="0.2">
      <c r="B3" s="31"/>
      <c r="C3" s="31"/>
      <c r="D3" s="52" t="s">
        <v>29</v>
      </c>
      <c r="E3" s="52"/>
    </row>
    <row r="4" spans="1:5" s="30" customFormat="1" ht="24.75" customHeight="1" x14ac:dyDescent="0.2">
      <c r="B4" s="31"/>
      <c r="C4" s="31"/>
      <c r="D4" s="29"/>
      <c r="E4" s="29" t="s">
        <v>30</v>
      </c>
    </row>
    <row r="5" spans="1:5" s="30" customFormat="1" ht="20.25" customHeight="1" x14ac:dyDescent="0.2">
      <c r="B5" s="31"/>
      <c r="C5" s="31"/>
      <c r="D5" s="29"/>
      <c r="E5" s="29" t="s">
        <v>31</v>
      </c>
    </row>
    <row r="7" spans="1:5" ht="42.75" customHeight="1" x14ac:dyDescent="0.2">
      <c r="B7" s="50" t="s">
        <v>27</v>
      </c>
      <c r="C7" s="50"/>
      <c r="D7" s="50"/>
      <c r="E7" s="50"/>
    </row>
    <row r="8" spans="1:5" ht="27.75" customHeight="1" x14ac:dyDescent="0.2">
      <c r="B8" s="50" t="s">
        <v>5</v>
      </c>
      <c r="C8" s="50"/>
      <c r="D8" s="50"/>
      <c r="E8" s="50"/>
    </row>
    <row r="9" spans="1:5" ht="16.5" customHeight="1" x14ac:dyDescent="0.3">
      <c r="B9" s="2"/>
      <c r="C9" s="2"/>
      <c r="D9" s="10"/>
      <c r="E9" s="11" t="s">
        <v>23</v>
      </c>
    </row>
    <row r="10" spans="1:5" s="5" customFormat="1" ht="69" customHeight="1" x14ac:dyDescent="0.2">
      <c r="A10" s="3" t="s">
        <v>2</v>
      </c>
      <c r="B10" s="3" t="s">
        <v>0</v>
      </c>
      <c r="C10" s="4" t="s">
        <v>3</v>
      </c>
      <c r="D10" s="12" t="s">
        <v>4</v>
      </c>
      <c r="E10" s="12" t="s">
        <v>1</v>
      </c>
    </row>
    <row r="11" spans="1:5" s="20" customFormat="1" ht="15.75" customHeight="1" x14ac:dyDescent="0.2">
      <c r="A11" s="18">
        <v>1</v>
      </c>
      <c r="B11" s="18">
        <v>2</v>
      </c>
      <c r="C11" s="18">
        <v>3</v>
      </c>
      <c r="D11" s="19">
        <v>4</v>
      </c>
      <c r="E11" s="19">
        <v>5</v>
      </c>
    </row>
    <row r="12" spans="1:5" s="17" customFormat="1" ht="21" customHeight="1" x14ac:dyDescent="0.2">
      <c r="A12" s="14">
        <v>1</v>
      </c>
      <c r="B12" s="21" t="s">
        <v>8</v>
      </c>
      <c r="C12" s="48">
        <v>1</v>
      </c>
      <c r="D12" s="22">
        <v>172799.99999999997</v>
      </c>
      <c r="E12" s="22">
        <f t="shared" ref="E12:E29" si="0">D12*C12</f>
        <v>172799.99999999997</v>
      </c>
    </row>
    <row r="13" spans="1:5" s="24" customFormat="1" ht="21" customHeight="1" x14ac:dyDescent="0.2">
      <c r="A13" s="14">
        <v>2</v>
      </c>
      <c r="B13" s="23" t="s">
        <v>9</v>
      </c>
      <c r="C13" s="48">
        <v>1.25</v>
      </c>
      <c r="D13" s="22">
        <v>131600</v>
      </c>
      <c r="E13" s="22">
        <f t="shared" si="0"/>
        <v>164500</v>
      </c>
    </row>
    <row r="14" spans="1:5" s="17" customFormat="1" ht="21" customHeight="1" x14ac:dyDescent="0.2">
      <c r="A14" s="14">
        <v>3</v>
      </c>
      <c r="B14" s="21" t="s">
        <v>10</v>
      </c>
      <c r="C14" s="48">
        <v>1</v>
      </c>
      <c r="D14" s="22">
        <v>127100</v>
      </c>
      <c r="E14" s="22">
        <f t="shared" si="0"/>
        <v>127100</v>
      </c>
    </row>
    <row r="15" spans="1:5" s="24" customFormat="1" ht="21" customHeight="1" x14ac:dyDescent="0.2">
      <c r="A15" s="14">
        <v>4</v>
      </c>
      <c r="B15" s="21" t="s">
        <v>11</v>
      </c>
      <c r="C15" s="48">
        <v>11.2</v>
      </c>
      <c r="D15" s="22">
        <v>128500</v>
      </c>
      <c r="E15" s="22">
        <f t="shared" si="0"/>
        <v>1439200</v>
      </c>
    </row>
    <row r="16" spans="1:5" s="24" customFormat="1" ht="21" customHeight="1" x14ac:dyDescent="0.2">
      <c r="A16" s="14">
        <v>5</v>
      </c>
      <c r="B16" s="25" t="s">
        <v>12</v>
      </c>
      <c r="C16" s="48">
        <v>2.5</v>
      </c>
      <c r="D16" s="22">
        <v>128500</v>
      </c>
      <c r="E16" s="22">
        <f t="shared" si="0"/>
        <v>321250</v>
      </c>
    </row>
    <row r="17" spans="1:8" s="24" customFormat="1" ht="21" customHeight="1" x14ac:dyDescent="0.2">
      <c r="A17" s="14">
        <v>6</v>
      </c>
      <c r="B17" s="25" t="s">
        <v>7</v>
      </c>
      <c r="C17" s="48">
        <v>1.75</v>
      </c>
      <c r="D17" s="22">
        <v>128500</v>
      </c>
      <c r="E17" s="22">
        <f t="shared" si="0"/>
        <v>224875</v>
      </c>
    </row>
    <row r="18" spans="1:8" s="17" customFormat="1" ht="21" customHeight="1" x14ac:dyDescent="0.2">
      <c r="A18" s="14">
        <v>7</v>
      </c>
      <c r="B18" s="25" t="s">
        <v>13</v>
      </c>
      <c r="C18" s="48">
        <v>10</v>
      </c>
      <c r="D18" s="22">
        <v>122699.99999999999</v>
      </c>
      <c r="E18" s="22">
        <f t="shared" si="0"/>
        <v>1226999.9999999998</v>
      </c>
      <c r="F18" s="27"/>
    </row>
    <row r="19" spans="1:8" s="17" customFormat="1" ht="21" customHeight="1" x14ac:dyDescent="0.2">
      <c r="A19" s="14">
        <v>8</v>
      </c>
      <c r="B19" s="25" t="s">
        <v>6</v>
      </c>
      <c r="C19" s="48">
        <v>1</v>
      </c>
      <c r="D19" s="22">
        <v>104399.99999999999</v>
      </c>
      <c r="E19" s="22">
        <f>D19*C19</f>
        <v>104399.99999999999</v>
      </c>
    </row>
    <row r="20" spans="1:8" s="17" customFormat="1" ht="21" customHeight="1" x14ac:dyDescent="0.2">
      <c r="A20" s="14">
        <v>9</v>
      </c>
      <c r="B20" s="25" t="s">
        <v>15</v>
      </c>
      <c r="C20" s="48">
        <v>1.5</v>
      </c>
      <c r="D20" s="22">
        <v>104399.99999999999</v>
      </c>
      <c r="E20" s="22">
        <f>D20*C20</f>
        <v>156599.99999999997</v>
      </c>
    </row>
    <row r="21" spans="1:8" s="24" customFormat="1" ht="21" customHeight="1" x14ac:dyDescent="0.2">
      <c r="A21" s="14">
        <v>10</v>
      </c>
      <c r="B21" s="25" t="s">
        <v>16</v>
      </c>
      <c r="C21" s="48">
        <v>2</v>
      </c>
      <c r="D21" s="22">
        <v>107100</v>
      </c>
      <c r="E21" s="22">
        <f>D21*C21</f>
        <v>214200</v>
      </c>
    </row>
    <row r="22" spans="1:8" s="24" customFormat="1" ht="21" customHeight="1" x14ac:dyDescent="0.2">
      <c r="A22" s="14">
        <v>11</v>
      </c>
      <c r="B22" s="25" t="s">
        <v>17</v>
      </c>
      <c r="C22" s="48">
        <v>1</v>
      </c>
      <c r="D22" s="22">
        <v>104399.99999999999</v>
      </c>
      <c r="E22" s="22">
        <f>D22*C22</f>
        <v>104399.99999999999</v>
      </c>
    </row>
    <row r="23" spans="1:8" s="17" customFormat="1" ht="21" customHeight="1" x14ac:dyDescent="0.2">
      <c r="A23" s="14">
        <v>12</v>
      </c>
      <c r="B23" s="25" t="s">
        <v>14</v>
      </c>
      <c r="C23" s="48">
        <v>1</v>
      </c>
      <c r="D23" s="22">
        <v>104399.99999999999</v>
      </c>
      <c r="E23" s="22">
        <f t="shared" si="0"/>
        <v>104399.99999999999</v>
      </c>
    </row>
    <row r="24" spans="1:8" s="24" customFormat="1" ht="21" customHeight="1" x14ac:dyDescent="0.2">
      <c r="A24" s="14">
        <v>13</v>
      </c>
      <c r="B24" s="25" t="s">
        <v>18</v>
      </c>
      <c r="C24" s="48">
        <v>1</v>
      </c>
      <c r="D24" s="22">
        <v>104399.99999999999</v>
      </c>
      <c r="E24" s="22">
        <f t="shared" si="0"/>
        <v>104399.99999999999</v>
      </c>
    </row>
    <row r="25" spans="1:8" s="24" customFormat="1" ht="21" customHeight="1" x14ac:dyDescent="0.2">
      <c r="A25" s="14">
        <v>14</v>
      </c>
      <c r="B25" s="25" t="s">
        <v>19</v>
      </c>
      <c r="C25" s="48">
        <v>1</v>
      </c>
      <c r="D25" s="22">
        <v>104399.99999999999</v>
      </c>
      <c r="E25" s="22">
        <f t="shared" si="0"/>
        <v>104399.99999999999</v>
      </c>
    </row>
    <row r="26" spans="1:8" s="24" customFormat="1" ht="21" customHeight="1" x14ac:dyDescent="0.2">
      <c r="A26" s="14">
        <v>15</v>
      </c>
      <c r="B26" s="25" t="s">
        <v>24</v>
      </c>
      <c r="C26" s="48">
        <v>1</v>
      </c>
      <c r="D26" s="22">
        <v>104399.99999999999</v>
      </c>
      <c r="E26" s="22">
        <f>D26*C26</f>
        <v>104399.99999999999</v>
      </c>
    </row>
    <row r="27" spans="1:8" s="24" customFormat="1" ht="21" customHeight="1" x14ac:dyDescent="0.2">
      <c r="A27" s="14">
        <v>16</v>
      </c>
      <c r="B27" s="25" t="s">
        <v>25</v>
      </c>
      <c r="C27" s="48">
        <v>1</v>
      </c>
      <c r="D27" s="22">
        <v>104399.99999999999</v>
      </c>
      <c r="E27" s="22">
        <f>D27*C27</f>
        <v>104399.99999999999</v>
      </c>
    </row>
    <row r="28" spans="1:8" s="17" customFormat="1" ht="21" customHeight="1" x14ac:dyDescent="0.2">
      <c r="A28" s="14">
        <v>17</v>
      </c>
      <c r="B28" s="21" t="s">
        <v>21</v>
      </c>
      <c r="C28" s="48">
        <v>3</v>
      </c>
      <c r="D28" s="22">
        <v>104399.99999999999</v>
      </c>
      <c r="E28" s="22">
        <f>D28*C28</f>
        <v>313199.99999999994</v>
      </c>
    </row>
    <row r="29" spans="1:8" s="17" customFormat="1" ht="21" customHeight="1" x14ac:dyDescent="0.2">
      <c r="A29" s="14">
        <v>18</v>
      </c>
      <c r="B29" s="26" t="s">
        <v>20</v>
      </c>
      <c r="C29" s="48">
        <v>4</v>
      </c>
      <c r="D29" s="22">
        <v>104399.99999999999</v>
      </c>
      <c r="E29" s="22">
        <f t="shared" si="0"/>
        <v>417599.99999999994</v>
      </c>
    </row>
    <row r="30" spans="1:8" s="17" customFormat="1" ht="33.75" customHeight="1" x14ac:dyDescent="0.2">
      <c r="A30" s="14"/>
      <c r="B30" s="15" t="s">
        <v>22</v>
      </c>
      <c r="C30" s="49">
        <f>SUM(C12:C29)</f>
        <v>46.2</v>
      </c>
      <c r="D30" s="16"/>
      <c r="E30" s="16">
        <f>SUM(E12:E29)</f>
        <v>5509125</v>
      </c>
      <c r="G30" s="28"/>
    </row>
    <row r="31" spans="1:8" s="6" customFormat="1" ht="34.5" customHeight="1" x14ac:dyDescent="0.2">
      <c r="B31" s="7"/>
      <c r="D31" s="13"/>
      <c r="E31" s="13"/>
      <c r="F31" s="8"/>
      <c r="G31" s="8"/>
    </row>
    <row r="32" spans="1:8" s="34" customFormat="1" ht="38.25" customHeight="1" x14ac:dyDescent="0.2">
      <c r="A32" s="51" t="s">
        <v>33</v>
      </c>
      <c r="B32" s="51"/>
      <c r="C32" s="51"/>
      <c r="D32" s="51"/>
      <c r="E32" s="51"/>
      <c r="F32" s="32"/>
      <c r="G32" s="33"/>
      <c r="H32" s="32"/>
    </row>
    <row r="33" spans="1:7" s="34" customFormat="1" ht="13.5" x14ac:dyDescent="0.2">
      <c r="A33" s="35"/>
      <c r="B33" s="35"/>
      <c r="C33" s="35"/>
      <c r="F33" s="33"/>
      <c r="G33" s="33"/>
    </row>
    <row r="34" spans="1:7" s="36" customFormat="1" ht="74.25" customHeight="1" x14ac:dyDescent="0.2">
      <c r="B34" s="37" t="s">
        <v>34</v>
      </c>
      <c r="C34" s="38"/>
      <c r="D34" s="39" t="s">
        <v>35</v>
      </c>
    </row>
    <row r="35" spans="1:7" s="36" customFormat="1" ht="17.25" x14ac:dyDescent="0.2">
      <c r="B35" s="37"/>
      <c r="C35" s="38"/>
      <c r="D35" s="39"/>
    </row>
    <row r="36" spans="1:7" s="40" customFormat="1" ht="17.25" hidden="1" x14ac:dyDescent="0.2">
      <c r="B36" s="41" t="s">
        <v>26</v>
      </c>
      <c r="C36" s="42"/>
      <c r="D36" s="41"/>
      <c r="E36" s="43"/>
    </row>
    <row r="37" spans="1:7" s="36" customFormat="1" ht="15.75" hidden="1" customHeight="1" x14ac:dyDescent="0.2">
      <c r="A37" s="44"/>
      <c r="B37" s="45" t="s">
        <v>36</v>
      </c>
      <c r="C37" s="45"/>
      <c r="D37" s="46"/>
      <c r="E37" s="47"/>
    </row>
    <row r="38" spans="1:7" s="40" customFormat="1" ht="17.25" hidden="1" x14ac:dyDescent="0.2">
      <c r="B38" s="41" t="s">
        <v>37</v>
      </c>
      <c r="C38" s="42"/>
      <c r="D38" s="41"/>
      <c r="E38" s="43"/>
    </row>
    <row r="39" spans="1:7" s="17" customFormat="1" ht="17.25" hidden="1" x14ac:dyDescent="0.2">
      <c r="B39" s="27"/>
    </row>
    <row r="40" spans="1:7" s="30" customFormat="1" ht="25.5" hidden="1" customHeight="1" x14ac:dyDescent="0.2">
      <c r="B40" s="53"/>
      <c r="C40" s="34" t="s">
        <v>38</v>
      </c>
      <c r="D40" s="53"/>
    </row>
    <row r="41" spans="1:7" s="17" customFormat="1" ht="17.25" hidden="1" x14ac:dyDescent="0.2">
      <c r="B41" s="27"/>
      <c r="C41" s="27"/>
    </row>
    <row r="42" spans="1:7" s="17" customFormat="1" ht="17.25" x14ac:dyDescent="0.2">
      <c r="B42" s="27"/>
      <c r="C42" s="27"/>
    </row>
    <row r="43" spans="1:7" s="17" customFormat="1" ht="17.25" x14ac:dyDescent="0.2">
      <c r="B43" s="27"/>
      <c r="C43" s="27"/>
    </row>
    <row r="44" spans="1:7" s="17" customFormat="1" ht="17.25" x14ac:dyDescent="0.2">
      <c r="B44" s="27"/>
      <c r="C44" s="27"/>
    </row>
    <row r="45" spans="1:7" s="17" customFormat="1" ht="17.25" x14ac:dyDescent="0.2">
      <c r="B45" s="27"/>
      <c r="C45" s="27"/>
    </row>
    <row r="46" spans="1:7" s="17" customFormat="1" ht="17.25" x14ac:dyDescent="0.2">
      <c r="B46" s="27"/>
      <c r="C46" s="27"/>
    </row>
  </sheetData>
  <mergeCells count="6">
    <mergeCell ref="A32:E32"/>
    <mergeCell ref="B7:E7"/>
    <mergeCell ref="B8:E8"/>
    <mergeCell ref="D1:E1"/>
    <mergeCell ref="D2:E2"/>
    <mergeCell ref="D3:E3"/>
  </mergeCells>
  <pageMargins left="0.2" right="0.18" top="0.26" bottom="0.5" header="0.2" footer="0.5"/>
  <pageSetup paperSize="9" scale="90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3p9+8A9N2pu0X7yXtv3QFjf3x+JU7mGkaMdDy5j3Qs8=</DigestValue>
    </Reference>
    <Reference Type="http://www.w3.org/2000/09/xmldsig#Object" URI="#idOfficeObject">
      <DigestMethod Algorithm="http://www.w3.org/2001/04/xmlenc#sha256"/>
      <DigestValue>Nw/i0aO7Gm273RMFYJFd2CyoQbg1d1qb/CaGPuZ8/Hw=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UCcXTjHnmWuee+VI0MZKbspet4s1lDWcJPbFkzgbd7A=</DigestValue>
    </Reference>
    <Reference Type="http://www.w3.org/2000/09/xmldsig#Object" URI="#idValidSigLnImg">
      <DigestMethod Algorithm="http://www.w3.org/2001/04/xmlenc#sha256"/>
      <DigestValue>5owDO7MAbUTNJvbOG4LM1D5ysj5lmHZTXw97m5+VHzY=</DigestValue>
    </Reference>
    <Reference Type="http://www.w3.org/2000/09/xmldsig#Object" URI="#idInvalidSigLnImg">
      <DigestMethod Algorithm="http://www.w3.org/2001/04/xmlenc#sha256"/>
      <DigestValue>Y811KdcpUHKWBzpB3LFyfy8aivSwTTATXgRdFOk9/9M=</DigestValue>
    </Reference>
  </SignedInfo>
  <SignatureValue>rO3d/4d7Py1+iB0l0e3fEZR6+sYd5wSgC3G/4ioS5NUIi0ILYpE3d/SbFJOTm5iHPFs/xcKTKKIy
oQqolUVMPgeFR9sY4xcrxGs0uaLhQRky6wxtx5I2nItpQaH8SzbHSuoRdyXr8PFZMDA9XgsOo93M
Kluw6LmqSFOGBaaUIiwh1frHt6S3EiJkCB5UP6tcbUwqju5+3a8xRQD+YB1tptkfZt2JtqbQTa79
gGnB01mVP0YfePdbDpBvDq5r2KoarJzhbWDDM5Y5MyZLGe1x2AjB02SOHhwo+CBvQTP+IAi+hot8
Y+I+wY4JN4niBCjfOv/wtqzjehIzZ2jcKAwnsQ==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2G8fcKg9HZ1gYVTMLKsS+msxq9WLhVZH7mJooP/LN2Y=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HtasqZJWFMA7scV8qh25ilLf8JHH1nP+Ttvsz1qOBt0=</DigestValue>
      </Reference>
      <Reference URI="/xl/media/image1.emf?ContentType=image/x-emf">
        <DigestMethod Algorithm="http://www.w3.org/2001/04/xmlenc#sha256"/>
        <DigestValue>kHjFUoKopbSB+9eXq7togxfE9g0g+kXEWdrZqvw6BAc=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atxWelHkd4kEKl61HIDCJ2TTlsiLC1FvK+hvygufQig=</DigestValue>
      </Reference>
      <Reference URI="/xl/sharedStrings.xml?ContentType=application/vnd.openxmlformats-officedocument.spreadsheetml.sharedStrings+xml">
        <DigestMethod Algorithm="http://www.w3.org/2001/04/xmlenc#sha256"/>
        <DigestValue>5DT3PWVs/6ukzTZNtHSFncLZuI8QGzVoDLnW+kJqtxA=</DigestValue>
      </Reference>
      <Reference URI="/xl/styles.xml?ContentType=application/vnd.openxmlformats-officedocument.spreadsheetml.styles+xml">
        <DigestMethod Algorithm="http://www.w3.org/2001/04/xmlenc#sha256"/>
        <DigestValue>pmJUAyHgv829jai3OKEffdTBQkRESSsnXrBLXoR6WaI=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PxyfrJINcHCWho0B1c2ySjtbC7yEKfXra37xJTTXuF4=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+0LiBAR8PoTq5Pb8CviXeRK0tzxv5XPLt94A7f1wBAA=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{ECB5536D-B04D-4D1E-AA4C-74112D50ECE2}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2023-01-27T06:16:45Z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E3ASHKNwHKAAAAAAD/////lBIM//////9IMgAACgwKALhVbRcAAAAANwHK//////9IMgAAIcoBAIAFzRoAAAAAnD3mdnlElXU3ASHKpGFWFwEAAAD/////AAAAAEQIChNEq88BAAAAAEQIChMAAMcXikSVdYAFzRo3ASHKAQAAAKRhVhdECAoTAAAAAAAAAAA3AcoARKvPATcByv//////SDIAACHKAQCABc0aAAAAAI4kmXU3ASHK8E+ZFwkAAAD/////AAAAABAAAAADAQAAzAwAABwAAAE3ASHK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AAAAAAcKDQcKDQcJDQ4WMShFrjFU1TJV1gECBAIDBAECBQoRKyZBowsTMeo6AAAAfqbJd6PIeqDCQFZ4JTd0Lk/HMVPSGy5uFiE4GypVJ0KnHjN9AAABADYAAACcz+7S6ffb7fnC0t1haH0hMm8aLXIuT8ggOIwoRKslP58cK08AAAEAAAAAAMHg9P///////////+bm5k9SXjw/SzBRzTFU0y1NwSAyVzFGXwEBAgBkCA8mnM/u69/SvI9jt4tgjIR9FBosDBEjMVTUMlXWMVPRKUSeDxk4AAAAADoAAADT6ff///////+Tk5MjK0krSbkvUcsuT8YVJFoTIFIrSbgtTcEQHEd/JA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xAwhL8QMLwAAAAAAXk6NbpQSDP//////SDIAAAoMCgC4VW0XAAAAAMQML///////SDIAACEvAQCABc0aAAAAAJw95nZ5RJV1xAwhL6RhVhcBAAAA/////wAAAAAIzAoTRKvPAQAAAAAIzAoTAADHF4pElXWABc0axAwhLwEAAACkYVYXCMwKEwAAAAAAAAAAxAwvAESrzwHEDC///////0gyAAAhLwEAgAXNGgAAAACOJJl1xAwhL+iGtRwRAAAA/////wAAAAAQAAAAAwEAAMwMAAAcAAABxAwhL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2023-01-18T11:26:28Z</cp:lastPrinted>
  <dcterms:created xsi:type="dcterms:W3CDTF">1996-10-14T23:33:28Z</dcterms:created>
  <dcterms:modified xsi:type="dcterms:W3CDTF">2023-01-18T11:26:34Z</dcterms:modified>
</cp:coreProperties>
</file>