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0610" windowHeight="9735" tabRatio="703"/>
  </bookViews>
  <sheets>
    <sheet name="Hastiqacucak (75.0)" sheetId="29" r:id="rId1"/>
  </sheets>
  <definedNames>
    <definedName name="_xlnm.Print_Area" localSheetId="0">'Hastiqacucak (75.0)'!$A$1:$E$40</definedName>
  </definedNames>
  <calcPr calcId="152511"/>
</workbook>
</file>

<file path=xl/calcChain.xml><?xml version="1.0" encoding="utf-8"?>
<calcChain xmlns="http://schemas.openxmlformats.org/spreadsheetml/2006/main">
  <c r="E12" i="29" l="1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7" i="29"/>
  <c r="E28" i="29"/>
  <c r="E29" i="29"/>
  <c r="E30" i="29"/>
  <c r="E31" i="29"/>
  <c r="C18" i="29"/>
  <c r="C14" i="29"/>
  <c r="E11" i="29"/>
  <c r="E32" i="29" l="1"/>
  <c r="C32" i="29"/>
</calcChain>
</file>

<file path=xl/sharedStrings.xml><?xml version="1.0" encoding="utf-8"?>
<sst xmlns="http://schemas.openxmlformats.org/spreadsheetml/2006/main" count="42" uniqueCount="42">
  <si>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</si>
  <si>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</si>
  <si>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</si>
  <si>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</si>
  <si>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</si>
  <si>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 xml:space="preserve">                 ՀԱՍՏԻՔԱՑՈՒՑԱԿԸ ԵՎ ՊԱՇՏՈՆԱՅԻՆ ԴՐՈՒՅՔԱՉԱՓԵՐԸ</t>
  </si>
  <si>
    <t>ԸՆԴԱՄԵՆԸ</t>
  </si>
  <si>
    <t>Հնոցապան (սեզոնային)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</si>
  <si>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</si>
  <si>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</si>
  <si>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</si>
  <si>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</si>
  <si>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</si>
  <si>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Պարուսույց</t>
  </si>
  <si>
    <t>Ֆիզկուլտուրայի հրահանգիչ</t>
  </si>
  <si>
    <t>Բուժքույր</t>
  </si>
  <si>
    <t>Տնտեսվար</t>
  </si>
  <si>
    <t>Խոհարար</t>
  </si>
  <si>
    <t>Խոհարարի օգնական</t>
  </si>
  <si>
    <t>Դաստիարակի օգնական</t>
  </si>
  <si>
    <t>Հավաքարար</t>
  </si>
  <si>
    <t>Այգեպան</t>
  </si>
  <si>
    <t>Օժանդակ բանվոր</t>
  </si>
  <si>
    <t>Դռնապան</t>
  </si>
  <si>
    <t>Պահակ</t>
  </si>
  <si>
    <t>Լվացարար</t>
  </si>
  <si>
    <t>Ընդամենը
 ամսական աշխատավարձը</t>
  </si>
  <si>
    <t>Գործավար</t>
  </si>
  <si>
    <t xml:space="preserve">Հնոցապան </t>
  </si>
  <si>
    <t>ՏՆՕՐԵՆ՝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</si>
  <si>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</si>
  <si>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</si>
  <si>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</si>
  <si>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</si>
  <si>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86 </t>
  </si>
  <si>
    <t>«ԵՐԵՎԱՆԻ «ՓՈՔՐԻԿ ԵՐԿԻՐ» Հ.91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</si>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</sst>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" fontId="2" fillId="0" borderId="0" xfId="0" applyNumberFormat="1" applyFont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Border="1" applyAlignment="1" applyProtection="1">
      <alignment horizontal="left" vertical="center"/>
      <protection locked="0" hidden="1"/>
    </xf>
    <xf numFmtId="0" fontId="5" fillId="0" borderId="4" xfId="2" applyFont="1" applyBorder="1" applyAlignment="1" applyProtection="1">
      <alignment horizontal="center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3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6"/>
  <sheetViews>
    <sheetView tabSelected="1" view="pageBreakPreview" zoomScaleNormal="100" zoomScaleSheetLayoutView="100" workbookViewId="0">
      <selection activeCell="B9" sqref="B9"/>
    </sheetView>
  </sheetViews>
  <sheetFormatPr defaultColWidth="8.85546875" defaultRowHeight="13.5" x14ac:dyDescent="0.2"/>
  <cols>
    <col min="1" max="1" width="3.85546875" style="4" customWidth="1"/>
    <col min="2" max="2" width="58.85546875" style="13" customWidth="1"/>
    <col min="3" max="3" width="18.7109375" style="13" customWidth="1"/>
    <col min="4" max="4" width="15.28515625" style="4" customWidth="1"/>
    <col min="5" max="5" width="20.140625" style="4" customWidth="1"/>
    <col min="6" max="6" width="12.5703125" style="4" customWidth="1"/>
    <col min="7" max="16384" width="8.85546875" style="4"/>
  </cols>
  <sheetData>
    <row r="1" spans="1:5" s="31" customFormat="1" ht="20.25" customHeight="1" x14ac:dyDescent="0.2">
      <c r="B1" s="32"/>
      <c r="C1" s="32"/>
      <c r="D1" s="54" t="s">
        <v>34</v>
      </c>
      <c r="E1" s="54"/>
    </row>
    <row r="2" spans="1:5" s="31" customFormat="1" ht="20.25" customHeight="1" x14ac:dyDescent="0.2">
      <c r="B2" s="32"/>
      <c r="C2" s="32"/>
      <c r="D2" s="54" t="s">
        <v>30</v>
      </c>
      <c r="E2" s="54"/>
    </row>
    <row r="3" spans="1:5" s="31" customFormat="1" ht="20.25" customHeight="1" x14ac:dyDescent="0.2">
      <c r="B3" s="32"/>
      <c r="C3" s="32"/>
      <c r="D3" s="54" t="s">
        <v>31</v>
      </c>
      <c r="E3" s="54"/>
    </row>
    <row r="4" spans="1:5" s="31" customFormat="1" ht="24.75" customHeight="1" x14ac:dyDescent="0.2">
      <c r="B4" s="32"/>
      <c r="C4" s="32"/>
      <c r="D4" s="30"/>
      <c r="E4" s="30" t="s">
        <v>32</v>
      </c>
    </row>
    <row r="5" spans="1:5" s="31" customFormat="1" ht="20.25" customHeight="1" x14ac:dyDescent="0.2">
      <c r="B5" s="32"/>
      <c r="C5" s="32"/>
      <c r="D5" s="30"/>
      <c r="E5" s="30" t="s">
        <v>33</v>
      </c>
    </row>
    <row r="6" spans="1:5" ht="21" customHeight="1" x14ac:dyDescent="0.25">
      <c r="B6" s="5"/>
      <c r="C6" s="5"/>
      <c r="D6" s="5"/>
      <c r="E6" s="3"/>
    </row>
    <row r="7" spans="1:5" ht="42" customHeight="1" x14ac:dyDescent="0.2">
      <c r="A7" s="52" t="s">
        <v>35</v>
      </c>
      <c r="B7" s="52"/>
      <c r="C7" s="52"/>
      <c r="D7" s="52"/>
      <c r="E7" s="52"/>
    </row>
    <row r="8" spans="1:5" ht="20.25" customHeight="1" x14ac:dyDescent="0.2">
      <c r="A8" s="52" t="s">
        <v>5</v>
      </c>
      <c r="B8" s="52"/>
      <c r="C8" s="52"/>
      <c r="D8" s="52"/>
      <c r="E8" s="52"/>
    </row>
    <row r="9" spans="1:5" ht="23.25" customHeight="1" x14ac:dyDescent="0.25">
      <c r="A9" s="6"/>
      <c r="B9" s="7"/>
      <c r="C9" s="7"/>
      <c r="E9" s="8" t="s">
        <v>3</v>
      </c>
    </row>
    <row r="10" spans="1:5" s="26" customFormat="1" ht="74.25" customHeight="1" x14ac:dyDescent="0.2">
      <c r="A10" s="24" t="s">
        <v>1</v>
      </c>
      <c r="B10" s="24" t="s">
        <v>0</v>
      </c>
      <c r="C10" s="24" t="s">
        <v>2</v>
      </c>
      <c r="D10" s="25" t="s">
        <v>4</v>
      </c>
      <c r="E10" s="24" t="s">
        <v>26</v>
      </c>
    </row>
    <row r="11" spans="1:5" s="1" customFormat="1" ht="18" customHeight="1" x14ac:dyDescent="0.2">
      <c r="A11" s="9">
        <v>1</v>
      </c>
      <c r="B11" s="15" t="s">
        <v>8</v>
      </c>
      <c r="C11" s="49">
        <v>1</v>
      </c>
      <c r="D11" s="22">
        <v>172799.99999999997</v>
      </c>
      <c r="E11" s="23">
        <f>+D11*C11</f>
        <v>172799.99999999997</v>
      </c>
    </row>
    <row r="12" spans="1:5" s="16" customFormat="1" ht="18" customHeight="1" x14ac:dyDescent="0.2">
      <c r="A12" s="9">
        <v>2</v>
      </c>
      <c r="B12" s="15" t="s">
        <v>9</v>
      </c>
      <c r="C12" s="49">
        <v>1.25</v>
      </c>
      <c r="D12" s="22">
        <v>131600</v>
      </c>
      <c r="E12" s="23">
        <f t="shared" ref="E12:E31" si="0">+D12*C12</f>
        <v>164500</v>
      </c>
    </row>
    <row r="13" spans="1:5" s="1" customFormat="1" ht="18" customHeight="1" x14ac:dyDescent="0.2">
      <c r="A13" s="9">
        <v>3</v>
      </c>
      <c r="B13" s="15" t="s">
        <v>10</v>
      </c>
      <c r="C13" s="49">
        <v>1</v>
      </c>
      <c r="D13" s="22">
        <v>127100</v>
      </c>
      <c r="E13" s="23">
        <f t="shared" si="0"/>
        <v>127100</v>
      </c>
    </row>
    <row r="14" spans="1:5" s="16" customFormat="1" ht="18" customHeight="1" x14ac:dyDescent="0.2">
      <c r="A14" s="9">
        <v>4</v>
      </c>
      <c r="B14" s="28" t="s">
        <v>11</v>
      </c>
      <c r="C14" s="50">
        <f>8.96+1.12+1.12</f>
        <v>11.200000000000003</v>
      </c>
      <c r="D14" s="22">
        <v>128500</v>
      </c>
      <c r="E14" s="23">
        <f t="shared" si="0"/>
        <v>1439200.0000000005</v>
      </c>
    </row>
    <row r="15" spans="1:5" s="16" customFormat="1" ht="18" customHeight="1" x14ac:dyDescent="0.2">
      <c r="A15" s="9">
        <v>5</v>
      </c>
      <c r="B15" s="15" t="s">
        <v>12</v>
      </c>
      <c r="C15" s="49">
        <v>2.5</v>
      </c>
      <c r="D15" s="22">
        <v>128500</v>
      </c>
      <c r="E15" s="23">
        <f t="shared" si="0"/>
        <v>321250</v>
      </c>
    </row>
    <row r="16" spans="1:5" s="16" customFormat="1" ht="18" customHeight="1" x14ac:dyDescent="0.2">
      <c r="A16" s="9">
        <v>6</v>
      </c>
      <c r="B16" s="15" t="s">
        <v>14</v>
      </c>
      <c r="C16" s="49">
        <v>1.75</v>
      </c>
      <c r="D16" s="22">
        <v>128500</v>
      </c>
      <c r="E16" s="23">
        <f t="shared" si="0"/>
        <v>224875</v>
      </c>
    </row>
    <row r="17" spans="1:7" s="16" customFormat="1" ht="18" customHeight="1" x14ac:dyDescent="0.2">
      <c r="A17" s="9">
        <v>7</v>
      </c>
      <c r="B17" s="15" t="s">
        <v>13</v>
      </c>
      <c r="C17" s="49">
        <v>1.5</v>
      </c>
      <c r="D17" s="22">
        <v>128500</v>
      </c>
      <c r="E17" s="23">
        <f t="shared" si="0"/>
        <v>192750</v>
      </c>
    </row>
    <row r="18" spans="1:7" s="1" customFormat="1" ht="18" customHeight="1" x14ac:dyDescent="0.2">
      <c r="A18" s="9">
        <v>8</v>
      </c>
      <c r="B18" s="28" t="s">
        <v>19</v>
      </c>
      <c r="C18" s="50">
        <f>8+1+1</f>
        <v>10</v>
      </c>
      <c r="D18" s="22">
        <v>122699.99999999999</v>
      </c>
      <c r="E18" s="23">
        <f t="shared" si="0"/>
        <v>1226999.9999999998</v>
      </c>
      <c r="F18" s="2"/>
    </row>
    <row r="19" spans="1:7" s="16" customFormat="1" ht="18" customHeight="1" x14ac:dyDescent="0.2">
      <c r="A19" s="9">
        <v>9</v>
      </c>
      <c r="B19" s="15" t="s">
        <v>27</v>
      </c>
      <c r="C19" s="49">
        <v>1</v>
      </c>
      <c r="D19" s="22">
        <v>104399.99999999999</v>
      </c>
      <c r="E19" s="23">
        <f t="shared" si="0"/>
        <v>104399.99999999999</v>
      </c>
    </row>
    <row r="20" spans="1:7" s="1" customFormat="1" ht="18" customHeight="1" x14ac:dyDescent="0.2">
      <c r="A20" s="9">
        <v>10</v>
      </c>
      <c r="B20" s="15" t="s">
        <v>15</v>
      </c>
      <c r="C20" s="49">
        <v>1</v>
      </c>
      <c r="D20" s="22">
        <v>104399.99999999999</v>
      </c>
      <c r="E20" s="23">
        <f t="shared" si="0"/>
        <v>104399.99999999999</v>
      </c>
    </row>
    <row r="21" spans="1:7" s="1" customFormat="1" ht="18" customHeight="1" x14ac:dyDescent="0.2">
      <c r="A21" s="9">
        <v>11</v>
      </c>
      <c r="B21" s="15" t="s">
        <v>16</v>
      </c>
      <c r="C21" s="49">
        <v>1</v>
      </c>
      <c r="D21" s="22">
        <v>104399.99999999999</v>
      </c>
      <c r="E21" s="23">
        <f t="shared" si="0"/>
        <v>104399.99999999999</v>
      </c>
    </row>
    <row r="22" spans="1:7" s="16" customFormat="1" ht="18" customHeight="1" x14ac:dyDescent="0.2">
      <c r="A22" s="9">
        <v>12</v>
      </c>
      <c r="B22" s="15" t="s">
        <v>17</v>
      </c>
      <c r="C22" s="49">
        <v>1</v>
      </c>
      <c r="D22" s="22">
        <v>107100</v>
      </c>
      <c r="E22" s="23">
        <f t="shared" si="0"/>
        <v>107100</v>
      </c>
    </row>
    <row r="23" spans="1:7" s="16" customFormat="1" ht="18" customHeight="1" x14ac:dyDescent="0.2">
      <c r="A23" s="9">
        <v>13</v>
      </c>
      <c r="B23" s="15" t="s">
        <v>18</v>
      </c>
      <c r="C23" s="49">
        <v>1</v>
      </c>
      <c r="D23" s="22">
        <v>104399.99999999999</v>
      </c>
      <c r="E23" s="23">
        <f t="shared" si="0"/>
        <v>104399.99999999999</v>
      </c>
    </row>
    <row r="24" spans="1:7" s="16" customFormat="1" ht="18" customHeight="1" x14ac:dyDescent="0.2">
      <c r="A24" s="9">
        <v>14</v>
      </c>
      <c r="B24" s="15" t="s">
        <v>21</v>
      </c>
      <c r="C24" s="49">
        <v>1.5</v>
      </c>
      <c r="D24" s="22">
        <v>104399.99999999999</v>
      </c>
      <c r="E24" s="23">
        <f t="shared" si="0"/>
        <v>156599.99999999997</v>
      </c>
    </row>
    <row r="25" spans="1:7" s="16" customFormat="1" ht="18" customHeight="1" x14ac:dyDescent="0.2">
      <c r="A25" s="9">
        <v>15</v>
      </c>
      <c r="B25" s="15" t="s">
        <v>22</v>
      </c>
      <c r="C25" s="49">
        <v>0.5</v>
      </c>
      <c r="D25" s="22">
        <v>104399.99999999999</v>
      </c>
      <c r="E25" s="23">
        <f t="shared" si="0"/>
        <v>52199.999999999993</v>
      </c>
    </row>
    <row r="26" spans="1:7" s="16" customFormat="1" ht="18" customHeight="1" x14ac:dyDescent="0.2">
      <c r="A26" s="9">
        <v>16</v>
      </c>
      <c r="B26" s="18" t="s">
        <v>25</v>
      </c>
      <c r="C26" s="51">
        <v>0.25</v>
      </c>
      <c r="D26" s="22">
        <v>107100</v>
      </c>
      <c r="E26" s="23">
        <v>27000</v>
      </c>
    </row>
    <row r="27" spans="1:7" s="16" customFormat="1" ht="18" customHeight="1" x14ac:dyDescent="0.2">
      <c r="A27" s="9">
        <v>17</v>
      </c>
      <c r="B27" s="15" t="s">
        <v>23</v>
      </c>
      <c r="C27" s="49">
        <v>3</v>
      </c>
      <c r="D27" s="22">
        <v>104399.99999999999</v>
      </c>
      <c r="E27" s="23">
        <f t="shared" si="0"/>
        <v>313199.99999999994</v>
      </c>
    </row>
    <row r="28" spans="1:7" s="16" customFormat="1" ht="18" customHeight="1" x14ac:dyDescent="0.2">
      <c r="A28" s="9">
        <v>18</v>
      </c>
      <c r="B28" s="15" t="s">
        <v>20</v>
      </c>
      <c r="C28" s="49">
        <v>1</v>
      </c>
      <c r="D28" s="22">
        <v>104399.99999999999</v>
      </c>
      <c r="E28" s="23">
        <f t="shared" si="0"/>
        <v>104399.99999999999</v>
      </c>
    </row>
    <row r="29" spans="1:7" s="1" customFormat="1" ht="18" customHeight="1" x14ac:dyDescent="0.2">
      <c r="A29" s="9">
        <v>19</v>
      </c>
      <c r="B29" s="15" t="s">
        <v>24</v>
      </c>
      <c r="C29" s="49">
        <v>3</v>
      </c>
      <c r="D29" s="22">
        <v>104399.99999999999</v>
      </c>
      <c r="E29" s="23">
        <f t="shared" si="0"/>
        <v>313199.99999999994</v>
      </c>
    </row>
    <row r="30" spans="1:7" s="1" customFormat="1" ht="18" customHeight="1" x14ac:dyDescent="0.2">
      <c r="A30" s="9">
        <v>20</v>
      </c>
      <c r="B30" s="17" t="s">
        <v>28</v>
      </c>
      <c r="C30" s="50">
        <v>1</v>
      </c>
      <c r="D30" s="22">
        <v>104399.99999999999</v>
      </c>
      <c r="E30" s="23">
        <f t="shared" si="0"/>
        <v>104399.99999999999</v>
      </c>
    </row>
    <row r="31" spans="1:7" s="1" customFormat="1" ht="18" customHeight="1" x14ac:dyDescent="0.2">
      <c r="A31" s="9">
        <v>21</v>
      </c>
      <c r="B31" s="17" t="s">
        <v>7</v>
      </c>
      <c r="C31" s="50">
        <v>3</v>
      </c>
      <c r="D31" s="22">
        <v>104399.99999999999</v>
      </c>
      <c r="E31" s="23">
        <f t="shared" si="0"/>
        <v>313199.99999999994</v>
      </c>
    </row>
    <row r="32" spans="1:7" s="1" customFormat="1" ht="18" customHeight="1" x14ac:dyDescent="0.2">
      <c r="A32" s="19"/>
      <c r="B32" s="20" t="s">
        <v>6</v>
      </c>
      <c r="C32" s="10">
        <f>SUM(C11:C31)</f>
        <v>48.45</v>
      </c>
      <c r="D32" s="11"/>
      <c r="E32" s="27">
        <f>SUM(E11:E31)</f>
        <v>5778375</v>
      </c>
      <c r="F32" s="21"/>
      <c r="G32" s="29"/>
    </row>
    <row r="33" spans="1:8" ht="21.75" customHeight="1" x14ac:dyDescent="0.2">
      <c r="A33" s="12"/>
      <c r="C33" s="4"/>
      <c r="F33" s="14"/>
      <c r="G33" s="14"/>
    </row>
    <row r="34" spans="1:8" s="35" customFormat="1" ht="38.25" customHeight="1" x14ac:dyDescent="0.2">
      <c r="A34" s="53" t="s">
        <v>36</v>
      </c>
      <c r="B34" s="53"/>
      <c r="C34" s="53"/>
      <c r="D34" s="53"/>
      <c r="E34" s="53"/>
      <c r="F34" s="33"/>
      <c r="G34" s="34"/>
      <c r="H34" s="33"/>
    </row>
    <row r="35" spans="1:8" s="35" customFormat="1" x14ac:dyDescent="0.2">
      <c r="A35" s="36"/>
      <c r="B35" s="36"/>
      <c r="C35" s="36"/>
      <c r="F35" s="34"/>
      <c r="G35" s="34"/>
    </row>
    <row r="36" spans="1:8" s="37" customFormat="1" ht="74.25" customHeight="1" x14ac:dyDescent="0.2">
      <c r="B36" s="38" t="s">
        <v>37</v>
      </c>
      <c r="C36" s="39"/>
      <c r="D36" s="40" t="s">
        <v>38</v>
      </c>
    </row>
    <row r="37" spans="1:8" s="37" customFormat="1" ht="17.25" x14ac:dyDescent="0.2">
      <c r="B37" s="38"/>
      <c r="C37" s="39"/>
      <c r="D37" s="40"/>
    </row>
    <row r="38" spans="1:8" s="41" customFormat="1" ht="17.25" hidden="1" x14ac:dyDescent="0.2">
      <c r="B38" s="42" t="s">
        <v>29</v>
      </c>
      <c r="C38" s="43"/>
      <c r="D38" s="42"/>
      <c r="E38" s="44"/>
    </row>
    <row r="39" spans="1:8" s="37" customFormat="1" ht="15.75" hidden="1" customHeight="1" x14ac:dyDescent="0.2">
      <c r="A39" s="45"/>
      <c r="B39" s="46" t="s">
        <v>39</v>
      </c>
      <c r="C39" s="46"/>
      <c r="D39" s="47"/>
      <c r="E39" s="48"/>
    </row>
    <row r="40" spans="1:8" s="41" customFormat="1" ht="17.25" hidden="1" x14ac:dyDescent="0.2">
      <c r="B40" s="42" t="s">
        <v>40</v>
      </c>
      <c r="C40" s="43"/>
      <c r="D40" s="42"/>
      <c r="E40" s="44"/>
    </row>
    <row r="41" spans="1:8" s="1" customFormat="1" ht="17.25" hidden="1" x14ac:dyDescent="0.2">
      <c r="B41" s="2"/>
    </row>
    <row r="42" spans="1:8" s="31" customFormat="1" ht="25.5" hidden="1" customHeight="1" x14ac:dyDescent="0.2">
      <c r="B42" s="55"/>
      <c r="C42" s="35" t="s">
        <v>41</v>
      </c>
      <c r="D42" s="55"/>
    </row>
    <row r="43" spans="1:8" s="1" customFormat="1" ht="17.25" hidden="1" x14ac:dyDescent="0.2">
      <c r="B43" s="2"/>
      <c r="C43" s="2"/>
    </row>
    <row r="44" spans="1:8" s="1" customFormat="1" ht="17.25" x14ac:dyDescent="0.2">
      <c r="B44" s="2"/>
      <c r="C44" s="2"/>
    </row>
    <row r="45" spans="1:8" s="1" customFormat="1" ht="17.25" x14ac:dyDescent="0.2">
      <c r="B45" s="2"/>
      <c r="C45" s="2"/>
    </row>
    <row r="46" spans="1:8" s="1" customFormat="1" ht="17.25" x14ac:dyDescent="0.2">
      <c r="B46" s="2"/>
      <c r="C46" s="2"/>
    </row>
  </sheetData>
  <mergeCells count="6">
    <mergeCell ref="A34:E34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jYqYQcIxWOZXiffYI4hhD0/SBHZTcUWtoQpryiAM73g=</DigestValue>
    </Reference>
    <Reference Type="http://www.w3.org/2000/09/xmldsig#Object" URI="#idOfficeObject">
      <DigestMethod Algorithm="http://www.w3.org/2001/04/xmlenc#sha256"/>
      <DigestValue>+O+FthHcYUrCqUwmBbgBiY0Zna/Dm3X5sJOzhL5JvS4=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8sKHV6pkAJn4L8rn8XTkYdUXy6RW3vFdmx0zrsJ4lV0=</DigestValue>
    </Reference>
    <Reference Type="http://www.w3.org/2000/09/xmldsig#Object" URI="#idValidSigLnImg">
      <DigestMethod Algorithm="http://www.w3.org/2001/04/xmlenc#sha256"/>
      <DigestValue>YeBw2L/9PjdAHs2+tLqNt2mGn/XOKqLkhdtorF7ywt8=</DigestValue>
    </Reference>
    <Reference Type="http://www.w3.org/2000/09/xmldsig#Object" URI="#idInvalidSigLnImg">
      <DigestMethod Algorithm="http://www.w3.org/2001/04/xmlenc#sha256"/>
      <DigestValue>nXxns3wPHC7ggu5Wbiqcvmkx3O7RyVrZxBMiSosqM2M=</DigestValue>
    </Reference>
  </SignedInfo>
  <SignatureValue>U0RXBqgDqPByYJch5ZswCBRvGLLBkQf54FEFilPmdsqsrxGcGGlYribX63pG0s+kifhTTt+ac8+L
yMlcS6ZzzmkWSvr6993apWaBf4IG6bRRbNImq4HuqE1q3Kf/3VN3RsPtId0XwCAElDHrfoyg7f45
0zcUa7aahsXmPSLV2LgVeN71v19sgmFuE/vbhuWkVWE6NB0iEirDDX3LMq3BGuwfDm758+n14y9m
qoyzZYA4lCSKz+HLL3Cnw4eR+pHgPkx+WNJLvqaCD+flBxHGGXVeIniE9LoTf8eWOwbo7Gd0r8+j
Icnt1IAElF8DQb12Vi9aAtPIvO3AF2OnA+YiSg==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fkqsKslibC91pIW0kJHiurxg2syCAoz09rJrrnBau64=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H7LO5OdhGqO1IwlsaEvR3pNbCo2cx1KQwU0oLMjt3oo=</DigestValue>
      </Reference>
      <Reference URI="/xl/media/image1.emf?ContentType=image/x-emf">
        <DigestMethod Algorithm="http://www.w3.org/2001/04/xmlenc#sha256"/>
        <DigestValue>Nf9V1dkJtfe4MBkgjbtJBY6WvvEt+6UX040LY6S2AZY=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nuJDEfbUyS3j85VsZhrRaG7oVm0MvQStYd19kgDpHw0=</DigestValue>
      </Reference>
      <Reference URI="/xl/styles.xml?ContentType=application/vnd.openxmlformats-officedocument.spreadsheetml.styles+xml">
        <DigestMethod Algorithm="http://www.w3.org/2001/04/xmlenc#sha256"/>
        <DigestValue>Msv8EoP7SvIUg1tLp43DklYDlnipX983UxWlq0M4KQ0=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vZBOETGpCTOaScYXYXaEEl56AjCS9mNw62Ryf/97rY0=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IQeSgMiSxOAhw0hwx6hPqqiPlsbc8OLkskLZuMe/Z7c=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2023-01-27T06:17:35Z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{F358912A-53D5-499F-A25D-BEED1A54D61B}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2023-01-27T06:17:35Z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Lmw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Fv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FhDiEOYQ4OAAAAAAD/////lBIM//////9IMgAACgwKALhVbRcAAAAAYQ4O//////9IMgAAIQ4BAKAJ3xYAAAAAnD3mdnlElXVhDiEOpGFWFwEAAAD/////AAAAAOyA4ChEq88BAAAAAOyA4CgAAKUcikSVdaAJ3xZhDiEOAQAAAKRhVhfsgOAoAAAAAAAAAABhDg4ARKvPAWEODv//////SDIAACEOAQCgCd8WAAAAAI4kmXVhDiEO+JB8HAkAAAD/////AAAAABAAAAADAQAAzAwAABwAAAFhDiEO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/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w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8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/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w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8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/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/w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8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/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/w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8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/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/w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8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/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/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8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/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zxEhBM8RBAAAAAAAXk6NbpQSDP//////SDIAAAoMCgC4VW0XAAAAAM8RBP//////SDIAACEEAQCgCd8WAAAAAJw95nZ5RJV1zxEhBKRhVhcBAAAA/////wAAAACYhOAoRKvPAQAAAACYhOAoAAClHIpElXWgCd8WzxEhBAEAAACkYVYXmITgKAAAAAAAAAAAzxEEAESrzwHPEQT//////0gyAAAhBAEAoAnfFgAAAACOJJl1zxEhBECDyigRAAAA/////wAAAAAQAAAAAwEAAMwMAAAcAAABzxEhB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2023-01-18T11:33:30Z</cp:lastPrinted>
  <dcterms:created xsi:type="dcterms:W3CDTF">2001-09-02T08:43:23Z</dcterms:created>
  <dcterms:modified xsi:type="dcterms:W3CDTF">2023-01-18T11:34:02Z</dcterms:modified>
</cp:coreProperties>
</file>