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Malatia-Sebastia+\"/>
    </mc:Choice>
  </mc:AlternateContent>
  <bookViews>
    <workbookView xWindow="0" yWindow="0" windowWidth="20610" windowHeight="9735"/>
  </bookViews>
  <sheets>
    <sheet name="Hastiqacucak (75.0)" sheetId="30" r:id="rId1"/>
  </sheets>
  <definedNames>
    <definedName name="_xlnm.Print_Area" localSheetId="0">'Hastiqacucak (75.0)'!$A$1:$E$50</definedName>
  </definedNames>
  <calcPr calcId="152511"/>
</workbook>
</file>

<file path=xl/calcChain.xml><?xml version="1.0" encoding="utf-8"?>
<calcChain xmlns="http://schemas.openxmlformats.org/spreadsheetml/2006/main">
  <c r="E37" i="30" l="1"/>
  <c r="E38" i="30"/>
  <c r="E39" i="30"/>
  <c r="E40" i="30"/>
  <c r="E13" i="30"/>
  <c r="E14" i="30"/>
  <c r="E15" i="30"/>
  <c r="E16" i="30"/>
  <c r="E17" i="30"/>
  <c r="E18" i="30"/>
  <c r="E19" i="30"/>
  <c r="E20" i="30"/>
  <c r="E21" i="30"/>
  <c r="E22" i="30"/>
  <c r="E23" i="30"/>
  <c r="E24" i="30"/>
  <c r="E25" i="30"/>
  <c r="E26" i="30"/>
  <c r="E27" i="30"/>
  <c r="E28" i="30"/>
  <c r="E29" i="30"/>
  <c r="E30" i="30"/>
  <c r="E31" i="30"/>
  <c r="E32" i="30"/>
  <c r="C41" i="30" l="1"/>
  <c r="E36" i="30"/>
  <c r="E35" i="30"/>
  <c r="C33" i="30"/>
  <c r="C42" i="30" s="1"/>
  <c r="E12" i="30"/>
  <c r="E33" i="30" s="1"/>
  <c r="E41" i="30" l="1"/>
  <c r="E42" i="30"/>
</calcChain>
</file>

<file path=xl/sharedStrings.xml><?xml version="1.0" encoding="utf-8"?>
<sst xmlns="http://schemas.openxmlformats.org/spreadsheetml/2006/main" count="51" uniqueCount="47">
  <si>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</si>
  <si>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</si>
  <si>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</si>
  <si>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</si>
  <si>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</si>
  <si>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</si>
  <si>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>ԸՆԴԱՄԵՆԸ</t>
  </si>
  <si>
    <t>ԳԼԽԱՎՈՐ ՀԱՇՎԱՊԱՀ՝</t>
  </si>
  <si>
    <t>Հնոցապան (սեզոնային)</t>
  </si>
  <si>
    <t>Հատուկ մանկավարժ</t>
  </si>
  <si>
    <t>Հոգեբան</t>
  </si>
  <si>
    <t>Լոգոպեդ</t>
  </si>
  <si>
    <t>Հավաքարար</t>
  </si>
  <si>
    <t>Հատուկ մանկավարժի օգնական /դայակ/</t>
  </si>
  <si>
    <t>Ֆիզոթերապիստ</t>
  </si>
  <si>
    <t>ԱՄԲՈՂՋԸ</t>
  </si>
  <si>
    <t>Ընդամենը ամսական աշխատավարձը</t>
  </si>
  <si>
    <t>Տնօրեն</t>
  </si>
  <si>
    <t>Դաստիարակ</t>
  </si>
  <si>
    <t>Երաժշտության դաստիարակ</t>
  </si>
  <si>
    <t>Ֆիզկուլտուրայի հրահանգիչ</t>
  </si>
  <si>
    <t>Գլխավոր հաշվապահ</t>
  </si>
  <si>
    <t>Դաստիարակի օգնական</t>
  </si>
  <si>
    <t>Խոհարար</t>
  </si>
  <si>
    <t>Բուժքույր</t>
  </si>
  <si>
    <t>Տնտեսվար</t>
  </si>
  <si>
    <t>Գործավար</t>
  </si>
  <si>
    <t>Դռնապան</t>
  </si>
  <si>
    <t>Օժանդակ բանվոր</t>
  </si>
  <si>
    <t>Շենքի սարքավորումների սպասարկող և նորոգող բանվոր</t>
  </si>
  <si>
    <t>Պահակ</t>
  </si>
  <si>
    <t>Խոհարարի օգնական</t>
  </si>
  <si>
    <t>Մեթոդիստ, ուսումնական գծով տնօրենի տեղակալ</t>
  </si>
  <si>
    <t>Կրթության առանձնահատուկ պայմանների կարիք ունեցող` միջին և ծանր խնդիրներ ունեցող երեխաների խմբերի աշխատակազմ</t>
  </si>
  <si>
    <t>Կ.Տ.</t>
  </si>
  <si>
    <t>Էրգոթերապիստ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</si>
  <si>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</si>
  <si>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</si>
  <si>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</si>
  <si>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>ՏՆՕՐԵՆ՝</t>
  </si>
  <si>
    <t>Կ.Տ</t>
  </si>
  <si>
    <t xml:space="preserve">Հաստատված է </t>
  </si>
  <si>
    <t xml:space="preserve">Երևանի քաղաքապետի </t>
  </si>
  <si>
    <t xml:space="preserve">__. __. 2023թ. </t>
  </si>
  <si>
    <t xml:space="preserve">հ. ______- Ա որոշմամբ </t>
  </si>
  <si>
    <t xml:space="preserve"> «ԵՐԵՎԱՆԻ Հ.92 ՄՍՈՒՐ-ՄԱՆԿԱՊԱՐՏԵԶ» ՀԱՄԱՅՆՔԱՅԻՆ ՈՉ ԱՌԵՎՏՐԱՅԻՆ ԿԱԶՄԱԿԵՐՊՈՒԹՅԱՆ</t>
  </si>
  <si>
    <t xml:space="preserve">Հավելված 87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</si>
</sst>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0"/>
      <name val="Arial"/>
      <charset val="204"/>
    </font>
    <font>
      <sz val="10"/>
      <name val="Arial"/>
      <charset val="204"/>
    </font>
    <font>
      <sz val="10"/>
      <name val="Arial"/>
      <family val="2"/>
      <charset val="204"/>
    </font>
    <font>
      <sz val="12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b/>
      <sz val="14"/>
      <name val="GHEA Grapalat"/>
      <family val="3"/>
    </font>
    <font>
      <sz val="14"/>
      <name val="GHEA Grapalat"/>
      <family val="3"/>
    </font>
    <font>
      <b/>
      <sz val="11"/>
      <name val="GHEA Grapalat"/>
      <family val="3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1" fillId="0" borderId="0"/>
  </cellStyleXfs>
  <cellXfs count="58">
    <xf numFmtId="0" fontId="0" fillId="0" borderId="0" xfId="0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0" xfId="2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Alignment="1">
      <alignment horizontal="center" vertical="center"/>
    </xf>
    <xf numFmtId="2" fontId="7" fillId="0" borderId="0" xfId="0" applyNumberFormat="1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 applyProtection="1">
      <alignment horizontal="right" vertical="center"/>
      <protection locked="0"/>
    </xf>
    <xf numFmtId="0" fontId="3" fillId="2" borderId="2" xfId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0" xfId="3" applyFont="1" applyAlignment="1">
      <alignment horizontal="center" vertical="center"/>
    </xf>
    <xf numFmtId="0" fontId="4" fillId="0" borderId="0" xfId="3" applyFont="1" applyFill="1" applyAlignment="1">
      <alignment horizontal="left" vertical="center" wrapText="1"/>
    </xf>
    <xf numFmtId="0" fontId="3" fillId="0" borderId="0" xfId="3" applyFont="1" applyAlignment="1">
      <alignment horizontal="left" vertical="center"/>
    </xf>
    <xf numFmtId="0" fontId="4" fillId="0" borderId="0" xfId="3" applyFont="1" applyFill="1" applyAlignment="1">
      <alignment horizontal="left"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Border="1" applyAlignment="1" applyProtection="1">
      <alignment horizontal="left" vertical="center"/>
      <protection locked="0" hidden="1"/>
    </xf>
    <xf numFmtId="0" fontId="4" fillId="0" borderId="3" xfId="3" applyFont="1" applyBorder="1" applyAlignment="1" applyProtection="1">
      <alignment horizontal="center" vertical="center"/>
      <protection locked="0" hidden="1"/>
    </xf>
    <xf numFmtId="0" fontId="4" fillId="0" borderId="0" xfId="3" applyFont="1" applyBorder="1" applyAlignment="1" applyProtection="1">
      <alignment horizontal="center" vertical="center"/>
      <protection locked="0" hidden="1"/>
    </xf>
    <xf numFmtId="0" fontId="3" fillId="0" borderId="0" xfId="3" applyFont="1" applyAlignment="1" applyProtection="1">
      <alignment vertical="center"/>
      <protection locked="0" hidden="1"/>
    </xf>
    <xf numFmtId="0" fontId="7" fillId="0" borderId="0" xfId="3" applyFont="1" applyAlignment="1" applyProtection="1">
      <alignment horizontal="center" vertical="center"/>
      <protection locked="0" hidden="1"/>
    </xf>
    <xf numFmtId="0" fontId="3" fillId="0" borderId="0" xfId="3" applyFont="1" applyBorder="1" applyAlignment="1" applyProtection="1">
      <alignment horizontal="left" vertical="center"/>
      <protection locked="0" hidden="1"/>
    </xf>
    <xf numFmtId="0" fontId="7" fillId="0" borderId="0" xfId="3" applyFont="1" applyBorder="1" applyAlignment="1" applyProtection="1">
      <alignment horizontal="center" vertical="center"/>
      <protection locked="0" hidden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3" fillId="0" borderId="0" xfId="2" applyFont="1" applyFill="1" applyAlignment="1">
      <alignment horizontal="right" vertical="center"/>
    </xf>
  </cellXfs>
  <cellStyles count="4">
    <cellStyle name="Normal" xfId="0" builtinId="0"/>
    <cellStyle name="Normal 2" xfId="1"/>
    <cellStyle name="Normal 6" xfId="3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56"/>
  <sheetViews>
    <sheetView tabSelected="1" view="pageBreakPreview" topLeftCell="A29" zoomScale="85" zoomScaleNormal="100" zoomScaleSheetLayoutView="85" workbookViewId="0">
      <selection activeCell="F42" sqref="F42:I43"/>
    </sheetView>
  </sheetViews>
  <sheetFormatPr defaultColWidth="8.85546875" defaultRowHeight="17.25" x14ac:dyDescent="0.2"/>
  <cols>
    <col min="1" max="1" width="5.42578125" style="1" customWidth="1"/>
    <col min="2" max="2" width="67.5703125" style="2" customWidth="1"/>
    <col min="3" max="3" width="16.7109375" style="2" customWidth="1"/>
    <col min="4" max="4" width="18" style="1" customWidth="1"/>
    <col min="5" max="5" width="21.85546875" style="1" customWidth="1"/>
    <col min="6" max="6" width="19.140625" style="1" customWidth="1"/>
    <col min="7" max="7" width="11.28515625" style="1" bestFit="1" customWidth="1"/>
    <col min="8" max="16384" width="8.85546875" style="1"/>
  </cols>
  <sheetData>
    <row r="1" spans="1:5" x14ac:dyDescent="0.2">
      <c r="B1" s="3"/>
      <c r="C1" s="3"/>
      <c r="D1" s="57" t="s">
        <v>46</v>
      </c>
      <c r="E1" s="57"/>
    </row>
    <row r="2" spans="1:5" x14ac:dyDescent="0.2">
      <c r="B2" s="3"/>
      <c r="C2" s="3"/>
      <c r="D2" s="57" t="s">
        <v>41</v>
      </c>
      <c r="E2" s="57"/>
    </row>
    <row r="3" spans="1:5" x14ac:dyDescent="0.2">
      <c r="B3" s="3"/>
      <c r="C3" s="3"/>
      <c r="D3" s="57" t="s">
        <v>42</v>
      </c>
      <c r="E3" s="57"/>
    </row>
    <row r="4" spans="1:5" ht="24.75" customHeight="1" x14ac:dyDescent="0.2">
      <c r="B4" s="3"/>
      <c r="C4" s="3"/>
      <c r="D4" s="38"/>
      <c r="E4" s="38" t="s">
        <v>43</v>
      </c>
    </row>
    <row r="5" spans="1:5" ht="20.25" customHeight="1" x14ac:dyDescent="0.2">
      <c r="B5" s="3"/>
      <c r="C5" s="3"/>
      <c r="D5" s="38"/>
      <c r="E5" s="38" t="s">
        <v>44</v>
      </c>
    </row>
    <row r="6" spans="1:5" ht="16.5" customHeight="1" x14ac:dyDescent="0.2">
      <c r="B6" s="3"/>
      <c r="C6" s="3"/>
      <c r="D6" s="3"/>
      <c r="E6" s="3"/>
    </row>
    <row r="7" spans="1:5" ht="19.5" customHeight="1" x14ac:dyDescent="0.2">
      <c r="A7" s="55" t="s">
        <v>45</v>
      </c>
      <c r="B7" s="55"/>
      <c r="C7" s="55"/>
      <c r="D7" s="55"/>
      <c r="E7" s="55"/>
    </row>
    <row r="8" spans="1:5" ht="22.5" customHeight="1" x14ac:dyDescent="0.2">
      <c r="A8" s="55" t="s">
        <v>5</v>
      </c>
      <c r="B8" s="55"/>
      <c r="C8" s="55"/>
      <c r="D8" s="55"/>
      <c r="E8" s="55"/>
    </row>
    <row r="9" spans="1:5" x14ac:dyDescent="0.2">
      <c r="A9" s="4"/>
      <c r="E9" s="5" t="s">
        <v>3</v>
      </c>
    </row>
    <row r="10" spans="1:5" s="7" customFormat="1" ht="63.75" customHeight="1" x14ac:dyDescent="0.2">
      <c r="A10" s="6" t="s">
        <v>1</v>
      </c>
      <c r="B10" s="6" t="s">
        <v>0</v>
      </c>
      <c r="C10" s="6" t="s">
        <v>2</v>
      </c>
      <c r="D10" s="6" t="s">
        <v>4</v>
      </c>
      <c r="E10" s="6" t="s">
        <v>16</v>
      </c>
    </row>
    <row r="11" spans="1:5" s="9" customFormat="1" ht="13.5" customHeight="1" x14ac:dyDescent="0.2">
      <c r="A11" s="8">
        <v>1</v>
      </c>
      <c r="B11" s="8">
        <v>2</v>
      </c>
      <c r="C11" s="8">
        <v>3</v>
      </c>
      <c r="D11" s="8">
        <v>4</v>
      </c>
      <c r="E11" s="8">
        <v>6</v>
      </c>
    </row>
    <row r="12" spans="1:5" s="9" customFormat="1" ht="18.75" customHeight="1" x14ac:dyDescent="0.2">
      <c r="A12" s="30">
        <v>1</v>
      </c>
      <c r="B12" s="10" t="s">
        <v>17</v>
      </c>
      <c r="C12" s="34">
        <v>1</v>
      </c>
      <c r="D12" s="31">
        <v>172799.99999999997</v>
      </c>
      <c r="E12" s="37">
        <f t="shared" ref="E12:E32" si="0">C12*D12</f>
        <v>172799.99999999997</v>
      </c>
    </row>
    <row r="13" spans="1:5" s="9" customFormat="1" ht="18.75" customHeight="1" x14ac:dyDescent="0.2">
      <c r="A13" s="30">
        <v>2</v>
      </c>
      <c r="B13" s="29" t="s">
        <v>32</v>
      </c>
      <c r="C13" s="34">
        <v>1</v>
      </c>
      <c r="D13" s="31">
        <v>131600</v>
      </c>
      <c r="E13" s="37">
        <f t="shared" si="0"/>
        <v>131600</v>
      </c>
    </row>
    <row r="14" spans="1:5" s="9" customFormat="1" ht="18.75" customHeight="1" x14ac:dyDescent="0.2">
      <c r="A14" s="30">
        <v>3</v>
      </c>
      <c r="B14" s="10" t="s">
        <v>21</v>
      </c>
      <c r="C14" s="34">
        <v>1</v>
      </c>
      <c r="D14" s="31">
        <v>127100</v>
      </c>
      <c r="E14" s="37">
        <f t="shared" si="0"/>
        <v>127100</v>
      </c>
    </row>
    <row r="15" spans="1:5" s="9" customFormat="1" ht="18.75" customHeight="1" x14ac:dyDescent="0.2">
      <c r="A15" s="30">
        <v>4</v>
      </c>
      <c r="B15" s="10" t="s">
        <v>18</v>
      </c>
      <c r="C15" s="32">
        <v>6.72</v>
      </c>
      <c r="D15" s="31">
        <v>128500</v>
      </c>
      <c r="E15" s="37">
        <f t="shared" si="0"/>
        <v>863520</v>
      </c>
    </row>
    <row r="16" spans="1:5" s="9" customFormat="1" ht="18.75" customHeight="1" x14ac:dyDescent="0.2">
      <c r="A16" s="30">
        <v>5</v>
      </c>
      <c r="B16" s="11" t="s">
        <v>19</v>
      </c>
      <c r="C16" s="34">
        <v>1.5</v>
      </c>
      <c r="D16" s="33">
        <v>128500</v>
      </c>
      <c r="E16" s="37">
        <f t="shared" si="0"/>
        <v>192750</v>
      </c>
    </row>
    <row r="17" spans="1:6" s="9" customFormat="1" ht="18.75" customHeight="1" x14ac:dyDescent="0.2">
      <c r="A17" s="30">
        <v>6</v>
      </c>
      <c r="B17" s="11" t="s">
        <v>20</v>
      </c>
      <c r="C17" s="34">
        <v>1.25</v>
      </c>
      <c r="D17" s="33">
        <v>128500</v>
      </c>
      <c r="E17" s="37">
        <f t="shared" si="0"/>
        <v>160625</v>
      </c>
    </row>
    <row r="18" spans="1:6" s="9" customFormat="1" ht="18.75" customHeight="1" x14ac:dyDescent="0.2">
      <c r="A18" s="30">
        <v>7</v>
      </c>
      <c r="B18" s="11" t="s">
        <v>9</v>
      </c>
      <c r="C18" s="34">
        <v>1</v>
      </c>
      <c r="D18" s="33">
        <v>128500</v>
      </c>
      <c r="E18" s="37">
        <f t="shared" si="0"/>
        <v>128500</v>
      </c>
    </row>
    <row r="19" spans="1:6" s="9" customFormat="1" ht="18.75" customHeight="1" x14ac:dyDescent="0.2">
      <c r="A19" s="30">
        <v>8</v>
      </c>
      <c r="B19" s="11" t="s">
        <v>10</v>
      </c>
      <c r="C19" s="34">
        <v>1</v>
      </c>
      <c r="D19" s="33">
        <v>128500</v>
      </c>
      <c r="E19" s="37">
        <f t="shared" si="0"/>
        <v>128500</v>
      </c>
    </row>
    <row r="20" spans="1:6" s="9" customFormat="1" ht="18.75" customHeight="1" x14ac:dyDescent="0.2">
      <c r="A20" s="30">
        <v>9</v>
      </c>
      <c r="B20" s="11" t="s">
        <v>11</v>
      </c>
      <c r="C20" s="34">
        <v>1</v>
      </c>
      <c r="D20" s="33">
        <v>128500</v>
      </c>
      <c r="E20" s="37">
        <f t="shared" si="0"/>
        <v>128500</v>
      </c>
    </row>
    <row r="21" spans="1:6" s="9" customFormat="1" ht="18.75" customHeight="1" x14ac:dyDescent="0.2">
      <c r="A21" s="30">
        <v>10</v>
      </c>
      <c r="B21" s="11" t="s">
        <v>22</v>
      </c>
      <c r="C21" s="34">
        <v>6</v>
      </c>
      <c r="D21" s="33">
        <v>122699.99999999999</v>
      </c>
      <c r="E21" s="37">
        <f t="shared" si="0"/>
        <v>736199.99999999988</v>
      </c>
      <c r="F21" s="1"/>
    </row>
    <row r="22" spans="1:6" s="9" customFormat="1" ht="18.75" customHeight="1" x14ac:dyDescent="0.2">
      <c r="A22" s="30">
        <v>11</v>
      </c>
      <c r="B22" s="11" t="s">
        <v>26</v>
      </c>
      <c r="C22" s="34">
        <v>1</v>
      </c>
      <c r="D22" s="33">
        <v>104399.99999999999</v>
      </c>
      <c r="E22" s="37">
        <f t="shared" si="0"/>
        <v>104399.99999999999</v>
      </c>
    </row>
    <row r="23" spans="1:6" s="9" customFormat="1" ht="18.75" customHeight="1" x14ac:dyDescent="0.2">
      <c r="A23" s="30">
        <v>12</v>
      </c>
      <c r="B23" s="11" t="s">
        <v>24</v>
      </c>
      <c r="C23" s="34">
        <v>1</v>
      </c>
      <c r="D23" s="33">
        <v>104399.99999999999</v>
      </c>
      <c r="E23" s="37">
        <f t="shared" si="0"/>
        <v>104399.99999999999</v>
      </c>
    </row>
    <row r="24" spans="1:6" s="9" customFormat="1" ht="18.75" customHeight="1" x14ac:dyDescent="0.2">
      <c r="A24" s="30">
        <v>13</v>
      </c>
      <c r="B24" s="11" t="s">
        <v>23</v>
      </c>
      <c r="C24" s="34">
        <v>1</v>
      </c>
      <c r="D24" s="33">
        <v>107100</v>
      </c>
      <c r="E24" s="37">
        <f t="shared" si="0"/>
        <v>107100</v>
      </c>
    </row>
    <row r="25" spans="1:6" s="9" customFormat="1" ht="18.75" customHeight="1" x14ac:dyDescent="0.2">
      <c r="A25" s="30">
        <v>14</v>
      </c>
      <c r="B25" s="11" t="s">
        <v>31</v>
      </c>
      <c r="C25" s="34">
        <v>1</v>
      </c>
      <c r="D25" s="33">
        <v>104399.99999999999</v>
      </c>
      <c r="E25" s="37">
        <f t="shared" si="0"/>
        <v>104399.99999999999</v>
      </c>
    </row>
    <row r="26" spans="1:6" s="9" customFormat="1" ht="18.75" customHeight="1" x14ac:dyDescent="0.2">
      <c r="A26" s="30">
        <v>15</v>
      </c>
      <c r="B26" s="11" t="s">
        <v>25</v>
      </c>
      <c r="C26" s="34">
        <v>1</v>
      </c>
      <c r="D26" s="33">
        <v>104399.99999999999</v>
      </c>
      <c r="E26" s="37">
        <f t="shared" si="0"/>
        <v>104399.99999999999</v>
      </c>
    </row>
    <row r="27" spans="1:6" s="9" customFormat="1" ht="18.75" customHeight="1" x14ac:dyDescent="0.2">
      <c r="A27" s="30">
        <v>16</v>
      </c>
      <c r="B27" s="11" t="s">
        <v>27</v>
      </c>
      <c r="C27" s="34">
        <v>1</v>
      </c>
      <c r="D27" s="33">
        <v>104399.99999999999</v>
      </c>
      <c r="E27" s="37">
        <f t="shared" si="0"/>
        <v>104399.99999999999</v>
      </c>
    </row>
    <row r="28" spans="1:6" s="9" customFormat="1" ht="18.75" customHeight="1" x14ac:dyDescent="0.2">
      <c r="A28" s="30">
        <v>17</v>
      </c>
      <c r="B28" s="11" t="s">
        <v>28</v>
      </c>
      <c r="C28" s="34">
        <v>0.5</v>
      </c>
      <c r="D28" s="33">
        <v>104399.99999999999</v>
      </c>
      <c r="E28" s="37">
        <f t="shared" si="0"/>
        <v>52199.999999999993</v>
      </c>
    </row>
    <row r="29" spans="1:6" s="9" customFormat="1" ht="18.75" customHeight="1" x14ac:dyDescent="0.2">
      <c r="A29" s="30">
        <v>18</v>
      </c>
      <c r="B29" s="11" t="s">
        <v>29</v>
      </c>
      <c r="C29" s="34">
        <v>0.5</v>
      </c>
      <c r="D29" s="33">
        <v>104399.99999999999</v>
      </c>
      <c r="E29" s="37">
        <f t="shared" si="0"/>
        <v>52199.999999999993</v>
      </c>
    </row>
    <row r="30" spans="1:6" s="9" customFormat="1" ht="18.75" customHeight="1" x14ac:dyDescent="0.2">
      <c r="A30" s="30">
        <v>19</v>
      </c>
      <c r="B30" s="11" t="s">
        <v>12</v>
      </c>
      <c r="C30" s="34">
        <v>2</v>
      </c>
      <c r="D30" s="33">
        <v>104399.99999999999</v>
      </c>
      <c r="E30" s="37">
        <f t="shared" si="0"/>
        <v>208799.99999999997</v>
      </c>
    </row>
    <row r="31" spans="1:6" s="9" customFormat="1" ht="18.75" customHeight="1" x14ac:dyDescent="0.2">
      <c r="A31" s="30">
        <v>20</v>
      </c>
      <c r="B31" s="11" t="s">
        <v>30</v>
      </c>
      <c r="C31" s="34">
        <v>3</v>
      </c>
      <c r="D31" s="33">
        <v>104399.99999999999</v>
      </c>
      <c r="E31" s="37">
        <f t="shared" si="0"/>
        <v>313199.99999999994</v>
      </c>
    </row>
    <row r="32" spans="1:6" s="9" customFormat="1" ht="18.75" customHeight="1" x14ac:dyDescent="0.2">
      <c r="A32" s="30">
        <v>21</v>
      </c>
      <c r="B32" s="11" t="s">
        <v>8</v>
      </c>
      <c r="C32" s="34">
        <v>4</v>
      </c>
      <c r="D32" s="33">
        <v>104399.99999999999</v>
      </c>
      <c r="E32" s="37">
        <f t="shared" si="0"/>
        <v>417599.99999999994</v>
      </c>
    </row>
    <row r="33" spans="1:9" s="9" customFormat="1" x14ac:dyDescent="0.2">
      <c r="A33" s="8"/>
      <c r="B33" s="12" t="s">
        <v>6</v>
      </c>
      <c r="C33" s="13">
        <f>SUM(C12:C32)</f>
        <v>37.47</v>
      </c>
      <c r="D33" s="20"/>
      <c r="E33" s="20">
        <f>SUM(E12:E32)</f>
        <v>4443195</v>
      </c>
      <c r="F33" s="27"/>
      <c r="G33" s="24"/>
    </row>
    <row r="34" spans="1:9" s="9" customFormat="1" ht="60.75" customHeight="1" x14ac:dyDescent="0.2">
      <c r="A34" s="8"/>
      <c r="B34" s="14" t="s">
        <v>33</v>
      </c>
      <c r="C34" s="32"/>
      <c r="D34" s="31"/>
      <c r="E34" s="37"/>
      <c r="F34" s="24"/>
      <c r="G34" s="24"/>
    </row>
    <row r="35" spans="1:9" s="9" customFormat="1" ht="18.75" customHeight="1" x14ac:dyDescent="0.2">
      <c r="A35" s="35">
        <v>22</v>
      </c>
      <c r="B35" s="15" t="s">
        <v>9</v>
      </c>
      <c r="C35" s="36">
        <v>6.72</v>
      </c>
      <c r="D35" s="31">
        <v>132437</v>
      </c>
      <c r="E35" s="37">
        <f>+ROUND(C35*D35,1)</f>
        <v>889976.6</v>
      </c>
      <c r="F35" s="24"/>
    </row>
    <row r="36" spans="1:9" s="9" customFormat="1" ht="21" customHeight="1" x14ac:dyDescent="0.2">
      <c r="A36" s="35">
        <v>23</v>
      </c>
      <c r="B36" s="15" t="s">
        <v>13</v>
      </c>
      <c r="C36" s="36">
        <v>6</v>
      </c>
      <c r="D36" s="31">
        <v>122699.99999999999</v>
      </c>
      <c r="E36" s="37">
        <f>+C36*D36</f>
        <v>736199.99999999988</v>
      </c>
      <c r="F36" s="24"/>
    </row>
    <row r="37" spans="1:9" s="9" customFormat="1" ht="18.75" customHeight="1" x14ac:dyDescent="0.2">
      <c r="A37" s="35">
        <v>24</v>
      </c>
      <c r="B37" s="15" t="s">
        <v>10</v>
      </c>
      <c r="C37" s="36">
        <v>1</v>
      </c>
      <c r="D37" s="31">
        <v>128500</v>
      </c>
      <c r="E37" s="37">
        <f t="shared" ref="E37:E40" si="1">+C37*D37</f>
        <v>128500</v>
      </c>
      <c r="F37" s="24"/>
    </row>
    <row r="38" spans="1:9" s="9" customFormat="1" ht="18.75" customHeight="1" x14ac:dyDescent="0.2">
      <c r="A38" s="35">
        <v>25</v>
      </c>
      <c r="B38" s="15" t="s">
        <v>11</v>
      </c>
      <c r="C38" s="36">
        <v>1</v>
      </c>
      <c r="D38" s="31">
        <v>128500</v>
      </c>
      <c r="E38" s="37">
        <f t="shared" si="1"/>
        <v>128500</v>
      </c>
      <c r="F38" s="24"/>
    </row>
    <row r="39" spans="1:9" s="9" customFormat="1" ht="18" customHeight="1" x14ac:dyDescent="0.2">
      <c r="A39" s="35">
        <v>26</v>
      </c>
      <c r="B39" s="15" t="s">
        <v>14</v>
      </c>
      <c r="C39" s="36">
        <v>1</v>
      </c>
      <c r="D39" s="31">
        <v>128500</v>
      </c>
      <c r="E39" s="37">
        <f t="shared" si="1"/>
        <v>128500</v>
      </c>
      <c r="F39" s="24"/>
    </row>
    <row r="40" spans="1:9" s="9" customFormat="1" ht="20.25" customHeight="1" x14ac:dyDescent="0.2">
      <c r="A40" s="35">
        <v>27</v>
      </c>
      <c r="B40" s="39" t="s">
        <v>35</v>
      </c>
      <c r="C40" s="36">
        <v>1</v>
      </c>
      <c r="D40" s="31">
        <v>128500</v>
      </c>
      <c r="E40" s="37">
        <f t="shared" si="1"/>
        <v>128500</v>
      </c>
      <c r="F40" s="24"/>
    </row>
    <row r="41" spans="1:9" s="9" customFormat="1" x14ac:dyDescent="0.2">
      <c r="A41" s="8"/>
      <c r="B41" s="12" t="s">
        <v>6</v>
      </c>
      <c r="C41" s="13">
        <f>SUM(C35:C40)</f>
        <v>16.72</v>
      </c>
      <c r="D41" s="21"/>
      <c r="E41" s="20">
        <f>SUM(E35:E40)</f>
        <v>2140176.5999999996</v>
      </c>
      <c r="F41" s="24"/>
      <c r="G41" s="24"/>
      <c r="H41" s="24"/>
      <c r="I41" s="25"/>
    </row>
    <row r="42" spans="1:9" ht="20.25" x14ac:dyDescent="0.2">
      <c r="A42" s="12"/>
      <c r="B42" s="16" t="s">
        <v>15</v>
      </c>
      <c r="C42" s="17">
        <f>+C33+C41</f>
        <v>54.19</v>
      </c>
      <c r="D42" s="22"/>
      <c r="E42" s="23">
        <f>+E33+E41</f>
        <v>6583371.5999999996</v>
      </c>
      <c r="F42" s="28"/>
      <c r="G42" s="18"/>
      <c r="H42" s="19"/>
      <c r="I42" s="26"/>
    </row>
    <row r="43" spans="1:9" ht="12.75" customHeight="1" x14ac:dyDescent="0.2">
      <c r="F43" s="19"/>
      <c r="G43" s="18"/>
    </row>
    <row r="44" spans="1:9" s="9" customFormat="1" ht="27.75" customHeight="1" x14ac:dyDescent="0.2">
      <c r="A44" s="56" t="s">
        <v>36</v>
      </c>
      <c r="B44" s="56"/>
      <c r="C44" s="56"/>
      <c r="D44" s="56"/>
      <c r="E44" s="56"/>
      <c r="F44" s="27"/>
      <c r="G44" s="24"/>
      <c r="H44" s="27"/>
    </row>
    <row r="45" spans="1:9" s="9" customFormat="1" ht="13.5" x14ac:dyDescent="0.2">
      <c r="A45" s="40"/>
      <c r="B45" s="40"/>
      <c r="C45" s="40"/>
      <c r="F45" s="24"/>
      <c r="G45" s="24"/>
    </row>
    <row r="46" spans="1:9" s="41" customFormat="1" ht="74.25" customHeight="1" x14ac:dyDescent="0.2">
      <c r="B46" s="42" t="s">
        <v>37</v>
      </c>
      <c r="C46" s="43"/>
      <c r="D46" s="44" t="s">
        <v>38</v>
      </c>
    </row>
    <row r="47" spans="1:9" s="41" customFormat="1" ht="11.25" customHeight="1" x14ac:dyDescent="0.2">
      <c r="B47" s="42"/>
      <c r="C47" s="43"/>
      <c r="D47" s="44"/>
    </row>
    <row r="48" spans="1:9" s="45" customFormat="1" hidden="1" x14ac:dyDescent="0.2">
      <c r="B48" s="46" t="s">
        <v>39</v>
      </c>
      <c r="C48" s="47"/>
      <c r="D48" s="46"/>
      <c r="E48" s="48"/>
    </row>
    <row r="49" spans="1:5" s="41" customFormat="1" ht="15.75" hidden="1" customHeight="1" x14ac:dyDescent="0.2">
      <c r="A49" s="49"/>
      <c r="B49" s="50" t="s">
        <v>40</v>
      </c>
      <c r="C49" s="50"/>
      <c r="D49" s="51"/>
      <c r="E49" s="52"/>
    </row>
    <row r="50" spans="1:5" s="45" customFormat="1" hidden="1" x14ac:dyDescent="0.2">
      <c r="B50" s="46" t="s">
        <v>7</v>
      </c>
      <c r="C50" s="47"/>
      <c r="D50" s="46"/>
      <c r="E50" s="48"/>
    </row>
    <row r="51" spans="1:5" s="53" customFormat="1" hidden="1" x14ac:dyDescent="0.2">
      <c r="B51" s="54"/>
    </row>
    <row r="52" spans="1:5" ht="25.5" hidden="1" customHeight="1" x14ac:dyDescent="0.2">
      <c r="C52" s="9" t="s">
        <v>34</v>
      </c>
      <c r="D52" s="2"/>
    </row>
    <row r="53" spans="1:5" s="53" customFormat="1" hidden="1" x14ac:dyDescent="0.2">
      <c r="B53" s="54"/>
      <c r="C53" s="54"/>
    </row>
    <row r="54" spans="1:5" s="53" customFormat="1" x14ac:dyDescent="0.2">
      <c r="B54" s="54"/>
      <c r="C54" s="54"/>
    </row>
    <row r="55" spans="1:5" s="53" customFormat="1" x14ac:dyDescent="0.2">
      <c r="B55" s="54"/>
      <c r="C55" s="54"/>
    </row>
    <row r="56" spans="1:5" s="53" customFormat="1" x14ac:dyDescent="0.2">
      <c r="B56" s="54"/>
      <c r="C56" s="54"/>
    </row>
  </sheetData>
  <mergeCells count="6">
    <mergeCell ref="A7:E7"/>
    <mergeCell ref="A8:E8"/>
    <mergeCell ref="A44:E44"/>
    <mergeCell ref="D1:E1"/>
    <mergeCell ref="D2:E2"/>
    <mergeCell ref="D3:E3"/>
  </mergeCells>
  <pageMargins left="0.15748031496063" right="0.15748031496063" top="0.23622047244094499" bottom="0.23622047244094499" header="0.196850393700787" footer="0.15748031496063"/>
  <pageSetup scale="77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yhQXJfBic67KY2ljqDObDrL+nBSTLNR/JvcGiAgSeb4=</DigestValue>
    </Reference>
    <Reference Type="http://www.w3.org/2000/09/xmldsig#Object" URI="#idOfficeObject">
      <DigestMethod Algorithm="http://www.w3.org/2001/04/xmlenc#sha256"/>
      <DigestValue>g9w09XKhuCjFgOW8ZHYQt1uXgBqoyY4XrcWxLf+AOUo=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Ltsog2wq9/VTw7XwksKalbhJjgBaZKUJtmCqw49UveE=</DigestValue>
    </Reference>
    <Reference Type="http://www.w3.org/2000/09/xmldsig#Object" URI="#idValidSigLnImg">
      <DigestMethod Algorithm="http://www.w3.org/2001/04/xmlenc#sha256"/>
      <DigestValue>pQmyMgJOJkxzm9nXVlwJhhDyfvtcm6JPjvU8hw0EI10=</DigestValue>
    </Reference>
    <Reference Type="http://www.w3.org/2000/09/xmldsig#Object" URI="#idInvalidSigLnImg">
      <DigestMethod Algorithm="http://www.w3.org/2001/04/xmlenc#sha256"/>
      <DigestValue>DGCM/zof5GmydxS1njHIFCDdMmZEcZzQJo5ytpA1MZA=</DigestValue>
    </Reference>
  </SignedInfo>
  <SignatureValue>XskiScmHsYyLj+NuRwmATM/IN0ti0HU21Ru/X6xgcQA0IXRqvPD74HdMu1YZS6dyRNhM5QB/edEn
kH9iw6kDzVoTYpCF7CGf8CTTum8LHEvRIkWgekKRCTfInBfSNTv2GQFhUY6DdttHAh6VqxQtUHz3
GaCtZ2NQNUyIK6cLE3cEdLiglTb8QnaUFPykFHS5+5Uio772OpVGVE5150ZT9XAIeufIemSJsg6G
IMwFJP3ijZbNiCYYeM+wbgRV0sf72oRtTf0ypPCuf4A6vpQfWAjOEA/I/pWmx70lQ0hyTAO4qqFJ
uPH/BeXcCJeROSSps2WBBtu+yrzIbqCCpLeAww==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xeV7hVDmx3l2MGvcEeFe2yQm1TfmHqQLxWMeit2SH1k=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jZugyjtdL6uqbv92XCwCx92XHhUEn+RAkb2p3R5vA1Y=</DigestValue>
      </Reference>
      <Reference URI="/xl/media/image1.emf?ContentType=image/x-emf">
        <DigestMethod Algorithm="http://www.w3.org/2001/04/xmlenc#sha256"/>
        <DigestValue>dLJxjVh8dpDI1s4lSepGEoh6ih+HrO4AnOUiQPYooWE=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YOPADDWA0TKgBRTfJ1X0ubdfdck3C9833IuHsNTPGjA=</DigestValue>
      </Reference>
      <Reference URI="/xl/sharedStrings.xml?ContentType=application/vnd.openxmlformats-officedocument.spreadsheetml.sharedStrings+xml">
        <DigestMethod Algorithm="http://www.w3.org/2001/04/xmlenc#sha256"/>
        <DigestValue>y3Yc0uQ9fl1ZNRwcd+RHFq7uu+OVcUUeFfK46b5slNo=</DigestValue>
      </Reference>
      <Reference URI="/xl/styles.xml?ContentType=application/vnd.openxmlformats-officedocument.spreadsheetml.styles+xml">
        <DigestMethod Algorithm="http://www.w3.org/2001/04/xmlenc#sha256"/>
        <DigestValue>iQlUsejudBgyKkC4sGi7W3+AfLRHUc9s3YCQ+LuCWkM=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imOXSWE7gT+SCmrfyDOxdnxgppOxmwQUjqKyl1Z/lj0=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ANNLNXNgePhxOLjL7r3HoF2vlse4b8rCs6uUvR2USzs=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2023-01-27T06:17:52Z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{36649A76-0336-418F-8742-EB0F3661F0C4}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2023-01-27T06:17:52Z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zM3PALDPzwHO/JZ13GJQd4DNzwDpBwqKAAAAAFjv9QFY7/UBdq7VbwAAAACDJ29uCQAAAAAAAAAAAAAAAAAAAAAAAABoBPYBAAAAAAAAAAAAAAAAAAAAAAAAAAAAAAAAAAAAAAAAAAAAAAAAk9x6kgAAAAAgz88B6fuWdQAAzwEAAAAA9fuWdZgsvZD1////AAAAAAAAAAAAAAAAkAEAAOQtvZC8zc8B3a/VdgAA6Xawzc8BAAAAALjNzwEAAAAAAAAAAGG41HYAAAAACQAAANDOzwHQzs8BAAIAAPz///8BAAAAAAAAAAAAAAAAAAAAAAAAAAAAAAAYskk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GS1/BIAAPUBvS17bhht5ZWfGnqSaFX8ASgCAADQB50BCAIAANAHnQFkAAAAFBLPAQgCAABIefwSICFOF8CmWBcAAAAAAAAAAAAAnQECAAAAAAAAAEEAAAAAAJ0BfAKdAQAAAAD8AQAAXBKdAQAAAAAAAPUBWBKdAQAATHfYC88Brl5Md6iz/BKuXkx3AAAAAAAAAAAoMPYBKDD2AewLzwEfL29uAAD1AQAAAAD8AQAA/AvPAd0ub24AAAAABwAAAAAAAABhuNR2/AEAAAcAAAAkDc8BJA3PAQACAAD8////AQAAAAAAAAAAAAAAAAAAABiySQ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bRfIC88BrA3PAc78lnUNAQAAAAAAAHQPCtUAAAAAygEAAFUBAADYm/UBAQAAAOBP/hIAAAAA8C3zEgAAAAB/AAEBkDzzEgAAAADwLfMSsJKAbgMAAAC4koBuAQAAAICKWxe8arNuvS17bhht5ZWfGnqSaFX8ARwNzwHp+5Z1AADPAQIAAAD1+5Z1FBLPAeD///8AAAAAAAAAAAAAAACQAQAAAAAAAQAAAABhAHIAaQBhAGwAAAAAAAAAAAAAAAAAAAAGAAAAAAAAAGG41HYAAAAABgAAAMwMzwHMDM8BAAIAAPz///8BAAAAAAAAAAAAAAAAAAAAGLJJ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BinzwGtppd1lBIAANimzwH2DCH/9gz/AAAAAAD/////lBIM//////9IMgAACgwKALhVbRcAAAAA9gz///////9IMgAAIf8BAKAJzRoAAAAAnD3mdnlElXX2DCH/pGFWFwEAAAD/////AAAAAExIChNEq88BAAAAAExIChMAAMcXikSVdaAJzRr2DCH/AQAAAKRhVhdMSAoTAAAAAAAAAAD2DP8ARKvPAfYM////////SDIAACH/AQCgCc0aAAAAAI4kmXX2DCH/iP8DHQkAAAD/////AAAAABAAAAADAQAAzAwAABwAAAH2DCH/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/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/y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v8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L/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/y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v8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L/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/w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v8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L/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/w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v8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L/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/w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v8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L/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/w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v8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L/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/w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v8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L/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/w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v8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L/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/w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v8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L/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/w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v8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L/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/w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v8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L/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/w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v8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L/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/w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v8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f/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/w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/8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b/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/w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P8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r/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NHAAAAAcKDQcKDQcJDQ4WMShFrjFU1TJV1gECBAIDBAECBQoRKyZBowsTMY4XAAAAfqbJd6PIeqDCQFZ4JTd0Lk/HMVPSGy5uFiE4GypVJ0KnHjN9AAABjhwAAACcz+7S6ffb7fnC0t1haH0hMm8aLXIuT8ggOIwoRKslP58cK08AAAGOFwAAAMHg9P///////////+bm5k9SXjw/SzBRzTFU0y1NwSAyVzFGXwEBAqgcCA8mnM/u69/SvI9jt4tgjIR9FBosDBEjMVTUMlXWMVPRKUSeDxk4AAAAjhcAAADT6ff///////+Tk5MjK0krSbkvUcsuT8YVJFoTIFIrSbgtTcEQHEeoHAAAAJzP7vT6/bTa8kRleixHhy1Nwi5PxiQtTnBwcJKSki81SRwtZAgOI44XAAAAweD02+35gsLqZ5q6Jz1jNEJyOUZ4qamp+/v7////wdPeVnCJAQECsxwAAACv1/Ho8/ubzu6CwuqMudS3u769vb3////////////L5fZymsABAgOOFwAAAK/X8fz9/uLx+snk9uTy+vz9/v///////////////8vl9nKawAECA8ccAAAAotHvtdryxOL1xOL1tdry0+r32+350+r3tdryxOL1pdPvc5rAAQIDjhcAAABpj7ZnjrZqj7Zqj7ZnjrZtkbdukrdtkbdnjrZqj7ZojrZ3rdUCAwTHHAAAAAAAAAAAAAAAAAAAAAAAAAAAAAAAAAAAAAAAAAAAAAAAAAAAAAAAAI4X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8zNzwCwz88BzvyWddxiUHeAzc8A6QcKigAAAABY7/UBWO/1AXau1W8AAAAAgydvbgkAAAAAAAAAAAAAAAAAAAAAAAAAaAT2AQAAAAAAAAAAAAAAAAAAAAAAAAAAAAAAAAAAAAAAAAAAAAAAAJPcepIAAAAAIM/PAen7lnUAAM8BAAAAAPX7lnWYLL2Q9f///wAAAAAAAAAAAAAAAJABAADkLb2QvM3PAd2v1XYAAOl2sM3PAQAAAAC4zc8BAAAAAAAAAABhuNR2AAAAAAkAAADQzs8B0M7PAQACAAD8////AQAAAAAAAAAAAAAAAAAAAAAAAAAAAAAAGLJJCWR2AAgAAAAAJQAAAAwAAAABAAAAGAAAAAwAAAD/AAACEgAAAAwAAAABAAAAHgAAABgAAAAiAAAABAAAAHoAAAARAAAAJQAAAAwAAAABAAAAVAAAALQAAAAjAAAABAAAAHgAAAAQAAAAAQAAAACA1EG0l9RBIwAAAAQAAAARAAAATAAAAAAAAAAAAAAAAAAAAP//////////cAAAAEkAbgB2AGEAbABpAGQAIABzAGkAZwBuAGEAdAB1AHIAZQAYT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ktfwSAAD1Ab0te24YbeWVnxp6kmhV/AEoAgAA0AedAQgCAADQB50BZAAAABQSzwEIAgAASHn8EiAhThfAplgXAAAAAAAAAAAAAJ0BAgAAAAAAAABBAAAAAACdAXwCnQEAAAAA/AEAAFwSnQEAAAAAAAD1AVgSnQEAAEx32AvPAa5eTHeos/wSrl5MdwAAAAAAAAAAKDD2ASgw9gHsC88BHy9vbgAA9QEAAAAA/AEAAPwLzwHdLm9uAAAAAAcAAAAAAAAAYbjUdvwBAAAHAAAAJA3PASQNzwEAAgAA/P///wEAAAAAAAAAAAAAAAAAAAAYskk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0XyAvPAawNzwHO/JZ1DQEAAAAAAAB0DwrVAAAAAMoBAABVAQAA2Jv1AQEAAADgT/4SAAAAAPAt8xIAAAAAfwABAZA88xIAAAAA8C3zErCSgG4DAAAAuJKAbgEAAACAilsXvGqzbr0te24YbeWVnxp6kmhV/AEcDc8B6fuWdQAAzwECAAAA9fuWdRQSzwHg////AAAAAAAAAAAAAAAAkAEAAAAAAAEAAAAAYQByAGkAYQBsAAAAAAAAAAAAAAAAAAAABgAAAAAAAABhuNR2AAAAAAYAAADMDM8BzAzPAQACAAD8////AQAAAAAAAAAAAAAAAAAAABiySQ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Yp88BraaXdZQSAADYps8BIg0hASINAQAAAAAAXk6NbpQSDP//////SDIAAAoMCgC4VW0XAAAAACINAf//////SDIAACEBAQCgCc0aAAAAAJw95nZ5RJV1Ig0hAaRhVhcBAAAA/////wAAAACYlPUcRKvPAQAAAACYlPUcAADrKIpElXWgCc0aIg0hAQEAAACkYVYXmJT1HAAAAAAAAAAAIg0BAESrzwEiDQH//////0gyAAAhAQEAoAnNGgAAAACOJJl1Ig0hAQD0oBcRAAAA/////wAAAAAQAAAAAwEAAMwMAAAcAAABIg0hAV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v8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L/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/w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v8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L/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/w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v8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L/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/w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v8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L/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/w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v8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L/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/w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v8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L/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/w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v8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L/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/w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v8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L/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/w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v8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L/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/w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v8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L/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/w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v8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L/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/w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v8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L/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/w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v8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L/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/w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f8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f/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/w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f8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z/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/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f9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(75.0)</vt:lpstr>
      <vt:lpstr>'Hastiqacucak (75.0)'!Print_Area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2023-01-18T11:36:03Z</cp:lastPrinted>
  <dcterms:created xsi:type="dcterms:W3CDTF">2001-09-02T08:43:23Z</dcterms:created>
  <dcterms:modified xsi:type="dcterms:W3CDTF">2023-01-18T11:36:25Z</dcterms:modified>
</cp:coreProperties>
</file>