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Havelvac\Malatia-Sebastia+\"/>
    </mc:Choice>
  </mc:AlternateContent>
  <bookViews>
    <workbookView xWindow="0" yWindow="0" windowWidth="20610" windowHeight="9735"/>
  </bookViews>
  <sheets>
    <sheet name="Hastiqacucak (75.0)" sheetId="10" r:id="rId1"/>
  </sheets>
  <definedNames>
    <definedName name="_xlnm.Print_Area" localSheetId="0">'Hastiqacucak (75.0)'!$A$1:$E$39</definedName>
  </definedNames>
  <calcPr calcId="152511"/>
</workbook>
</file>

<file path=xl/calcChain.xml><?xml version="1.0" encoding="utf-8"?>
<calcChain xmlns="http://schemas.openxmlformats.org/spreadsheetml/2006/main">
  <c r="E12" i="10" l="1"/>
  <c r="E13" i="10"/>
  <c r="E14" i="10"/>
  <c r="E15" i="10"/>
  <c r="E16" i="10"/>
  <c r="E17" i="10"/>
  <c r="E18" i="10"/>
  <c r="E19" i="10"/>
  <c r="E20" i="10"/>
  <c r="E21" i="10"/>
  <c r="E22" i="10"/>
  <c r="E23" i="10"/>
  <c r="E24" i="10"/>
  <c r="E25" i="10"/>
  <c r="E26" i="10"/>
  <c r="E27" i="10"/>
  <c r="E28" i="10"/>
  <c r="E29" i="10"/>
  <c r="C30" i="10" l="1"/>
  <c r="E11" i="10"/>
  <c r="E30" i="10" l="1"/>
</calcChain>
</file>

<file path=xl/sharedStrings.xml><?xml version="1.0" encoding="utf-8"?>
<sst xmlns="http://schemas.openxmlformats.org/spreadsheetml/2006/main" count="40" uniqueCount="40">
  <si>
    <t>N</t>
  </si>
  <si>
    <t>Տնօրեն</t>
  </si>
  <si>
    <t>Ընդամենը</t>
  </si>
  <si>
    <t>Գլխավոր  հաշվապահ</t>
  </si>
  <si>
    <t>Բուժքույր</t>
  </si>
  <si>
    <t>Դաստիարակ</t>
  </si>
  <si>
    <t>Տնտեսվար</t>
  </si>
  <si>
    <t>Խոհարար</t>
  </si>
  <si>
    <t>Դռնապան</t>
  </si>
  <si>
    <t>Շենքի  և  սարքավորումների  սպասարկող  և  նորոգող  բանվոր</t>
  </si>
  <si>
    <t>Հավաքարար</t>
  </si>
  <si>
    <t>Այգեպան</t>
  </si>
  <si>
    <t>Պարուսույց</t>
  </si>
  <si>
    <t>Հաստիքների ամվանումը</t>
  </si>
  <si>
    <t>Հաստիքների քանակը</t>
  </si>
  <si>
    <t>Հաստիքի ամսական պաշտոնային դրույքաչափը</t>
  </si>
  <si>
    <t>Ընդամենը ամսական աշխատավարձը</t>
  </si>
  <si>
    <t>ՀԱՍՏԻՔԱՑՈՒՑԱԿԸ ԵՎ ՊԱՇՏՈՆԱՅԻՆ ԴՐՈՒՅՔԱՉԱՓԵՐԸ</t>
  </si>
  <si>
    <t>Կ.Տ</t>
  </si>
  <si>
    <t>Պահակ</t>
  </si>
  <si>
    <t>Գործավար</t>
  </si>
  <si>
    <t>դրամ</t>
  </si>
  <si>
    <t xml:space="preserve">Մեթոդիստ, ուսումնական գծով տնօրենի տեղակալ </t>
  </si>
  <si>
    <t>Օժանդակ բանվոր</t>
  </si>
  <si>
    <t>Խոհարարի օգնական</t>
  </si>
  <si>
    <t>Դաստիարակի օգնական</t>
  </si>
  <si>
    <t>Ֆիզկուլտուրայի հրահանգիչ</t>
  </si>
  <si>
    <t>Երաժշտության դաստիարակ</t>
  </si>
  <si>
    <t>ՏՆՕՐԵՆ՝</t>
  </si>
  <si>
    <t xml:space="preserve">Հաստատված է </t>
  </si>
  <si>
    <t xml:space="preserve">Երևանի քաղաքապետի </t>
  </si>
  <si>
    <t xml:space="preserve">__. __. 2023թ. </t>
  </si>
  <si>
    <t xml:space="preserve">հ. ______- Ա որոշմամբ </t>
  </si>
  <si>
    <t xml:space="preserve">Հավելված 88 </t>
  </si>
  <si>
    <t xml:space="preserve"> «ԵՐԵՎԱՆԻ Հ.93 ՄՍՈՒՐ-ՄԱՆԿԱՊԱՐՏԵԶ» ՀԱՄԱՅՆՔԱՅԻՆ ՈՉ ԱՌԵՎՏՐԱՅԻՆ ԿԱԶՄԱԿԵՐՊՈՒԹՅԱՆ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</si>
  <si>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</si>
  <si>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</si>
  <si>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ՀՐԱՉՅԱ ՍԱՐԳՍՅԱՆ</t>
  </si>
  <si>
    <t>ԳԼԽԱՎՈՐ ՀԱՇՎԱՊԱՀ՝</t>
  </si>
  <si>
    <t>Կ.Տ.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</si>
</sst>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9" x14ac:knownFonts="1">
    <font>
      <sz val="11"/>
      <color theme="1"/>
      <name val="Calibri"/>
      <family val="2"/>
      <charset val="1"/>
      <scheme val="minor"/>
    </font>
    <font>
      <sz val="10"/>
      <name val="Arial"/>
      <family val="2"/>
      <charset val="204"/>
    </font>
    <font>
      <sz val="11"/>
      <name val="GHEA Grapalat"/>
      <family val="3"/>
    </font>
    <font>
      <sz val="12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52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3" fillId="2" borderId="2" xfId="0" applyFont="1" applyFill="1" applyBorder="1" applyAlignment="1">
      <alignment horizontal="left" vertical="center" wrapText="1"/>
    </xf>
    <xf numFmtId="0" fontId="3" fillId="3" borderId="0" xfId="0" applyFont="1" applyFill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" fontId="2" fillId="0" borderId="0" xfId="0" applyNumberFormat="1" applyFont="1" applyAlignment="1">
      <alignment vertical="center"/>
    </xf>
    <xf numFmtId="3" fontId="3" fillId="2" borderId="2" xfId="0" applyNumberFormat="1" applyFont="1" applyFill="1" applyBorder="1" applyAlignment="1">
      <alignment horizontal="center" vertical="center"/>
    </xf>
    <xf numFmtId="3" fontId="3" fillId="2" borderId="4" xfId="0" applyNumberFormat="1" applyFont="1" applyFill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right" vertical="center"/>
    </xf>
    <xf numFmtId="3" fontId="5" fillId="2" borderId="4" xfId="0" applyNumberFormat="1" applyFont="1" applyFill="1" applyBorder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0" xfId="0" applyFont="1" applyFill="1" applyAlignment="1">
      <alignment horizontal="center" vertical="center"/>
    </xf>
    <xf numFmtId="0" fontId="5" fillId="0" borderId="0" xfId="1" applyFont="1" applyFill="1" applyAlignment="1">
      <alignment horizontal="right" vertical="center"/>
    </xf>
    <xf numFmtId="164" fontId="4" fillId="0" borderId="0" xfId="0" applyNumberFormat="1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0" fontId="5" fillId="0" borderId="0" xfId="2" applyFont="1" applyFill="1" applyAlignment="1">
      <alignment horizontal="left" vertical="center" wrapText="1"/>
    </xf>
    <xf numFmtId="0" fontId="3" fillId="0" borderId="0" xfId="2" applyFont="1" applyAlignment="1">
      <alignment horizontal="left" vertical="center"/>
    </xf>
    <xf numFmtId="0" fontId="5" fillId="0" borderId="0" xfId="2" applyFont="1" applyFill="1" applyAlignment="1">
      <alignment horizontal="left" vertical="center"/>
    </xf>
    <xf numFmtId="0" fontId="5" fillId="0" borderId="0" xfId="2" applyFont="1" applyAlignment="1">
      <alignment horizontal="center" vertical="center"/>
    </xf>
    <xf numFmtId="0" fontId="5" fillId="0" borderId="0" xfId="2" applyFont="1" applyBorder="1" applyAlignment="1" applyProtection="1">
      <alignment horizontal="left" vertical="center"/>
      <protection locked="0" hidden="1"/>
    </xf>
    <xf numFmtId="0" fontId="5" fillId="0" borderId="5" xfId="2" applyFont="1" applyBorder="1" applyAlignment="1" applyProtection="1">
      <alignment horizontal="center" vertical="center"/>
      <protection locked="0" hidden="1"/>
    </xf>
    <xf numFmtId="0" fontId="5" fillId="0" borderId="0" xfId="2" applyFont="1" applyBorder="1" applyAlignment="1" applyProtection="1">
      <alignment horizontal="center" vertical="center"/>
      <protection locked="0" hidden="1"/>
    </xf>
    <xf numFmtId="0" fontId="3" fillId="0" borderId="0" xfId="2" applyFont="1" applyAlignment="1" applyProtection="1">
      <alignment vertical="center"/>
      <protection locked="0" hidden="1"/>
    </xf>
    <xf numFmtId="0" fontId="4" fillId="0" borderId="0" xfId="2" applyFont="1" applyAlignment="1" applyProtection="1">
      <alignment horizontal="center" vertical="center"/>
      <protection locked="0" hidden="1"/>
    </xf>
    <xf numFmtId="0" fontId="3" fillId="0" borderId="0" xfId="2" applyFont="1" applyBorder="1" applyAlignment="1" applyProtection="1">
      <alignment horizontal="left" vertical="center"/>
      <protection locked="0" hidden="1"/>
    </xf>
    <xf numFmtId="0" fontId="4" fillId="0" borderId="0" xfId="2" applyFont="1" applyBorder="1" applyAlignment="1" applyProtection="1">
      <alignment horizontal="center" vertical="center"/>
      <protection locked="0" hidden="1"/>
    </xf>
    <xf numFmtId="2" fontId="3" fillId="2" borderId="4" xfId="0" applyNumberFormat="1" applyFont="1" applyFill="1" applyBorder="1" applyAlignment="1">
      <alignment horizontal="center" vertical="center"/>
    </xf>
    <xf numFmtId="2" fontId="3" fillId="2" borderId="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3" fillId="0" borderId="0" xfId="1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</cellXfs>
  <cellStyles count="3">
    <cellStyle name="Normal" xfId="0" builtinId="0"/>
    <cellStyle name="Normal 6" xfId="2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80"/>
  <sheetViews>
    <sheetView tabSelected="1" view="pageBreakPreview" zoomScaleNormal="100" workbookViewId="0">
      <selection activeCell="F30" sqref="F30:H32"/>
    </sheetView>
  </sheetViews>
  <sheetFormatPr defaultRowHeight="16.5" x14ac:dyDescent="0.25"/>
  <cols>
    <col min="1" max="1" width="4.7109375" style="1" customWidth="1"/>
    <col min="2" max="2" width="58.140625" style="1" customWidth="1"/>
    <col min="3" max="3" width="13.7109375" style="1" customWidth="1"/>
    <col min="4" max="4" width="15.7109375" style="1" customWidth="1"/>
    <col min="5" max="5" width="16.85546875" style="1" customWidth="1"/>
    <col min="6" max="6" width="11.28515625" style="1" bestFit="1" customWidth="1"/>
    <col min="7" max="16384" width="9.140625" style="1"/>
  </cols>
  <sheetData>
    <row r="1" spans="1:5" s="25" customFormat="1" ht="20.25" customHeight="1" x14ac:dyDescent="0.25">
      <c r="B1" s="26"/>
      <c r="C1" s="26"/>
      <c r="D1" s="50" t="s">
        <v>33</v>
      </c>
      <c r="E1" s="50"/>
    </row>
    <row r="2" spans="1:5" s="25" customFormat="1" ht="20.25" customHeight="1" x14ac:dyDescent="0.25">
      <c r="B2" s="26"/>
      <c r="C2" s="26"/>
      <c r="D2" s="50" t="s">
        <v>29</v>
      </c>
      <c r="E2" s="50"/>
    </row>
    <row r="3" spans="1:5" s="25" customFormat="1" ht="20.25" customHeight="1" x14ac:dyDescent="0.25">
      <c r="B3" s="26"/>
      <c r="C3" s="26"/>
      <c r="D3" s="50" t="s">
        <v>30</v>
      </c>
      <c r="E3" s="50"/>
    </row>
    <row r="4" spans="1:5" s="25" customFormat="1" ht="24.75" customHeight="1" x14ac:dyDescent="0.25">
      <c r="B4" s="26"/>
      <c r="C4" s="26"/>
      <c r="D4" s="24"/>
      <c r="E4" s="24" t="s">
        <v>31</v>
      </c>
    </row>
    <row r="5" spans="1:5" s="25" customFormat="1" ht="20.25" customHeight="1" x14ac:dyDescent="0.25">
      <c r="B5" s="26"/>
      <c r="C5" s="26"/>
      <c r="D5" s="24"/>
      <c r="E5" s="24" t="s">
        <v>32</v>
      </c>
    </row>
    <row r="6" spans="1:5" ht="18.75" customHeight="1" x14ac:dyDescent="0.25">
      <c r="D6" s="47"/>
      <c r="E6" s="47"/>
    </row>
    <row r="7" spans="1:5" s="3" customFormat="1" ht="45.75" customHeight="1" x14ac:dyDescent="0.25">
      <c r="A7" s="48" t="s">
        <v>34</v>
      </c>
      <c r="B7" s="48"/>
      <c r="C7" s="48"/>
      <c r="D7" s="48"/>
      <c r="E7" s="48"/>
    </row>
    <row r="8" spans="1:5" s="3" customFormat="1" ht="21.75" customHeight="1" x14ac:dyDescent="0.25">
      <c r="A8" s="48" t="s">
        <v>17</v>
      </c>
      <c r="B8" s="48"/>
      <c r="C8" s="48"/>
      <c r="D8" s="48"/>
      <c r="E8" s="48"/>
    </row>
    <row r="9" spans="1:5" ht="18.75" customHeight="1" x14ac:dyDescent="0.25">
      <c r="B9" s="20"/>
      <c r="C9" s="20"/>
      <c r="D9" s="20"/>
      <c r="E9" s="21" t="s">
        <v>21</v>
      </c>
    </row>
    <row r="10" spans="1:5" ht="78" customHeight="1" x14ac:dyDescent="0.25">
      <c r="A10" s="4" t="s">
        <v>0</v>
      </c>
      <c r="B10" s="5" t="s">
        <v>13</v>
      </c>
      <c r="C10" s="6" t="s">
        <v>14</v>
      </c>
      <c r="D10" s="6" t="s">
        <v>15</v>
      </c>
      <c r="E10" s="6" t="s">
        <v>16</v>
      </c>
    </row>
    <row r="11" spans="1:5" s="11" customFormat="1" ht="17.25" x14ac:dyDescent="0.25">
      <c r="A11" s="9">
        <v>1</v>
      </c>
      <c r="B11" s="10" t="s">
        <v>1</v>
      </c>
      <c r="C11" s="43">
        <v>1</v>
      </c>
      <c r="D11" s="18">
        <v>172799.99999999997</v>
      </c>
      <c r="E11" s="19">
        <f t="shared" ref="E11:E29" si="0">(D11*C11)</f>
        <v>172799.99999999997</v>
      </c>
    </row>
    <row r="12" spans="1:5" s="13" customFormat="1" ht="17.25" x14ac:dyDescent="0.25">
      <c r="A12" s="9">
        <v>2</v>
      </c>
      <c r="B12" s="12" t="s">
        <v>22</v>
      </c>
      <c r="C12" s="44">
        <v>1</v>
      </c>
      <c r="D12" s="18">
        <v>131600</v>
      </c>
      <c r="E12" s="19">
        <f t="shared" si="0"/>
        <v>131600</v>
      </c>
    </row>
    <row r="13" spans="1:5" s="11" customFormat="1" ht="17.25" x14ac:dyDescent="0.25">
      <c r="A13" s="9">
        <v>3</v>
      </c>
      <c r="B13" s="10" t="s">
        <v>3</v>
      </c>
      <c r="C13" s="44">
        <v>1</v>
      </c>
      <c r="D13" s="18">
        <v>127100</v>
      </c>
      <c r="E13" s="19">
        <f t="shared" si="0"/>
        <v>127100</v>
      </c>
    </row>
    <row r="14" spans="1:5" s="13" customFormat="1" ht="17.25" x14ac:dyDescent="0.25">
      <c r="A14" s="9">
        <v>4</v>
      </c>
      <c r="B14" s="10" t="s">
        <v>5</v>
      </c>
      <c r="C14" s="44">
        <v>8.9600000000000009</v>
      </c>
      <c r="D14" s="18">
        <v>128500</v>
      </c>
      <c r="E14" s="19">
        <f t="shared" si="0"/>
        <v>1151360</v>
      </c>
    </row>
    <row r="15" spans="1:5" s="13" customFormat="1" ht="17.25" x14ac:dyDescent="0.25">
      <c r="A15" s="9">
        <v>5</v>
      </c>
      <c r="B15" s="10" t="s">
        <v>26</v>
      </c>
      <c r="C15" s="44">
        <v>1.5</v>
      </c>
      <c r="D15" s="18">
        <v>128500</v>
      </c>
      <c r="E15" s="19">
        <f t="shared" si="0"/>
        <v>192750</v>
      </c>
    </row>
    <row r="16" spans="1:5" s="13" customFormat="1" ht="17.25" x14ac:dyDescent="0.25">
      <c r="A16" s="9">
        <v>6</v>
      </c>
      <c r="B16" s="10" t="s">
        <v>27</v>
      </c>
      <c r="C16" s="44">
        <v>2</v>
      </c>
      <c r="D16" s="18">
        <v>128500</v>
      </c>
      <c r="E16" s="19">
        <f t="shared" si="0"/>
        <v>257000</v>
      </c>
    </row>
    <row r="17" spans="1:8" s="13" customFormat="1" ht="17.25" x14ac:dyDescent="0.25">
      <c r="A17" s="9">
        <v>7</v>
      </c>
      <c r="B17" s="10" t="s">
        <v>12</v>
      </c>
      <c r="C17" s="44">
        <v>1.5</v>
      </c>
      <c r="D17" s="18">
        <v>128500</v>
      </c>
      <c r="E17" s="19">
        <f t="shared" si="0"/>
        <v>192750</v>
      </c>
    </row>
    <row r="18" spans="1:8" s="11" customFormat="1" ht="17.25" x14ac:dyDescent="0.25">
      <c r="A18" s="9">
        <v>8</v>
      </c>
      <c r="B18" s="10" t="s">
        <v>25</v>
      </c>
      <c r="C18" s="44">
        <v>8</v>
      </c>
      <c r="D18" s="18">
        <v>122699.99999999999</v>
      </c>
      <c r="E18" s="19">
        <f t="shared" si="0"/>
        <v>981599.99999999988</v>
      </c>
    </row>
    <row r="19" spans="1:8" s="11" customFormat="1" ht="17.25" x14ac:dyDescent="0.25">
      <c r="A19" s="9">
        <v>9</v>
      </c>
      <c r="B19" s="10" t="s">
        <v>20</v>
      </c>
      <c r="C19" s="44">
        <v>1</v>
      </c>
      <c r="D19" s="18">
        <v>104399.99999999999</v>
      </c>
      <c r="E19" s="19">
        <f t="shared" si="0"/>
        <v>104399.99999999999</v>
      </c>
    </row>
    <row r="20" spans="1:8" s="11" customFormat="1" ht="17.25" x14ac:dyDescent="0.25">
      <c r="A20" s="9">
        <v>10</v>
      </c>
      <c r="B20" s="10" t="s">
        <v>4</v>
      </c>
      <c r="C20" s="44">
        <v>1</v>
      </c>
      <c r="D20" s="18">
        <v>104399.99999999999</v>
      </c>
      <c r="E20" s="19">
        <f t="shared" si="0"/>
        <v>104399.99999999999</v>
      </c>
    </row>
    <row r="21" spans="1:8" s="13" customFormat="1" ht="17.25" x14ac:dyDescent="0.25">
      <c r="A21" s="9">
        <v>11</v>
      </c>
      <c r="B21" s="10" t="s">
        <v>7</v>
      </c>
      <c r="C21" s="44">
        <v>1</v>
      </c>
      <c r="D21" s="18">
        <v>107100</v>
      </c>
      <c r="E21" s="19">
        <f t="shared" si="0"/>
        <v>107100</v>
      </c>
    </row>
    <row r="22" spans="1:8" s="13" customFormat="1" ht="17.25" x14ac:dyDescent="0.25">
      <c r="A22" s="9">
        <v>12</v>
      </c>
      <c r="B22" s="10" t="s">
        <v>24</v>
      </c>
      <c r="C22" s="44">
        <v>1</v>
      </c>
      <c r="D22" s="18">
        <v>104399.99999999999</v>
      </c>
      <c r="E22" s="19">
        <f t="shared" si="0"/>
        <v>104399.99999999999</v>
      </c>
    </row>
    <row r="23" spans="1:8" s="11" customFormat="1" ht="17.25" x14ac:dyDescent="0.25">
      <c r="A23" s="9">
        <v>13</v>
      </c>
      <c r="B23" s="10" t="s">
        <v>6</v>
      </c>
      <c r="C23" s="44">
        <v>1</v>
      </c>
      <c r="D23" s="18">
        <v>104399.99999999999</v>
      </c>
      <c r="E23" s="19">
        <f t="shared" si="0"/>
        <v>104399.99999999999</v>
      </c>
    </row>
    <row r="24" spans="1:8" s="13" customFormat="1" ht="17.25" x14ac:dyDescent="0.25">
      <c r="A24" s="9">
        <v>14</v>
      </c>
      <c r="B24" s="10" t="s">
        <v>23</v>
      </c>
      <c r="C24" s="44">
        <v>0.5</v>
      </c>
      <c r="D24" s="18">
        <v>104399.99999999999</v>
      </c>
      <c r="E24" s="19">
        <f t="shared" si="0"/>
        <v>52199.999999999993</v>
      </c>
    </row>
    <row r="25" spans="1:8" s="13" customFormat="1" ht="39" customHeight="1" x14ac:dyDescent="0.25">
      <c r="A25" s="9">
        <v>15</v>
      </c>
      <c r="B25" s="14" t="s">
        <v>9</v>
      </c>
      <c r="C25" s="44">
        <v>1</v>
      </c>
      <c r="D25" s="18">
        <v>104399.99999999999</v>
      </c>
      <c r="E25" s="19">
        <f t="shared" si="0"/>
        <v>104399.99999999999</v>
      </c>
    </row>
    <row r="26" spans="1:8" s="13" customFormat="1" ht="17.25" x14ac:dyDescent="0.25">
      <c r="A26" s="9">
        <v>16</v>
      </c>
      <c r="B26" s="10" t="s">
        <v>10</v>
      </c>
      <c r="C26" s="44">
        <v>0.5</v>
      </c>
      <c r="D26" s="18">
        <v>104399.99999999999</v>
      </c>
      <c r="E26" s="19">
        <f t="shared" si="0"/>
        <v>52199.999999999993</v>
      </c>
    </row>
    <row r="27" spans="1:8" s="13" customFormat="1" ht="17.25" x14ac:dyDescent="0.25">
      <c r="A27" s="9">
        <v>17</v>
      </c>
      <c r="B27" s="10" t="s">
        <v>11</v>
      </c>
      <c r="C27" s="44">
        <v>1</v>
      </c>
      <c r="D27" s="18">
        <v>104399.99999999999</v>
      </c>
      <c r="E27" s="19">
        <f t="shared" si="0"/>
        <v>104399.99999999999</v>
      </c>
    </row>
    <row r="28" spans="1:8" s="13" customFormat="1" ht="17.25" x14ac:dyDescent="0.25">
      <c r="A28" s="9">
        <v>18</v>
      </c>
      <c r="B28" s="10" t="s">
        <v>8</v>
      </c>
      <c r="C28" s="44">
        <v>1</v>
      </c>
      <c r="D28" s="18">
        <v>104399.99999999999</v>
      </c>
      <c r="E28" s="19">
        <f t="shared" si="0"/>
        <v>104399.99999999999</v>
      </c>
    </row>
    <row r="29" spans="1:8" s="11" customFormat="1" ht="17.25" x14ac:dyDescent="0.25">
      <c r="A29" s="9">
        <v>19</v>
      </c>
      <c r="B29" s="10" t="s">
        <v>19</v>
      </c>
      <c r="C29" s="44">
        <v>3</v>
      </c>
      <c r="D29" s="18">
        <v>104399.99999999999</v>
      </c>
      <c r="E29" s="19">
        <f t="shared" si="0"/>
        <v>313199.99999999994</v>
      </c>
    </row>
    <row r="30" spans="1:8" s="11" customFormat="1" ht="17.25" x14ac:dyDescent="0.25">
      <c r="A30" s="15"/>
      <c r="B30" s="16" t="s">
        <v>2</v>
      </c>
      <c r="C30" s="16">
        <f>SUM(C11:C29)</f>
        <v>36.96</v>
      </c>
      <c r="D30" s="16"/>
      <c r="E30" s="22">
        <f>SUM(E11:E29)</f>
        <v>4462460</v>
      </c>
      <c r="G30" s="23"/>
    </row>
    <row r="31" spans="1:8" ht="21" customHeight="1" x14ac:dyDescent="0.25">
      <c r="A31" s="7"/>
      <c r="B31" s="8"/>
      <c r="C31" s="8"/>
      <c r="D31" s="8"/>
      <c r="E31" s="8"/>
      <c r="F31" s="17"/>
      <c r="G31" s="17"/>
    </row>
    <row r="32" spans="1:8" s="29" customFormat="1" ht="38.25" customHeight="1" x14ac:dyDescent="0.25">
      <c r="A32" s="49" t="s">
        <v>35</v>
      </c>
      <c r="B32" s="49"/>
      <c r="C32" s="49"/>
      <c r="D32" s="49"/>
      <c r="E32" s="49"/>
      <c r="F32" s="27"/>
      <c r="G32" s="28"/>
      <c r="H32" s="27"/>
    </row>
    <row r="33" spans="1:7" s="29" customFormat="1" ht="13.5" x14ac:dyDescent="0.25">
      <c r="A33" s="30"/>
      <c r="B33" s="30"/>
      <c r="C33" s="30"/>
      <c r="F33" s="28"/>
      <c r="G33" s="28"/>
    </row>
    <row r="34" spans="1:7" s="31" customFormat="1" ht="74.25" customHeight="1" x14ac:dyDescent="0.25">
      <c r="B34" s="32" t="s">
        <v>36</v>
      </c>
      <c r="C34" s="33"/>
      <c r="D34" s="34" t="s">
        <v>37</v>
      </c>
    </row>
    <row r="35" spans="1:7" s="31" customFormat="1" ht="17.25" x14ac:dyDescent="0.25">
      <c r="B35" s="32"/>
      <c r="C35" s="33"/>
      <c r="D35" s="34"/>
    </row>
    <row r="36" spans="1:7" s="35" customFormat="1" ht="17.25" hidden="1" x14ac:dyDescent="0.25">
      <c r="B36" s="36" t="s">
        <v>28</v>
      </c>
      <c r="C36" s="37"/>
      <c r="D36" s="36"/>
      <c r="E36" s="38"/>
    </row>
    <row r="37" spans="1:7" s="31" customFormat="1" ht="15.75" hidden="1" customHeight="1" x14ac:dyDescent="0.25">
      <c r="A37" s="39"/>
      <c r="B37" s="40" t="s">
        <v>18</v>
      </c>
      <c r="C37" s="40"/>
      <c r="D37" s="41"/>
      <c r="E37" s="42"/>
    </row>
    <row r="38" spans="1:7" s="35" customFormat="1" ht="17.25" hidden="1" x14ac:dyDescent="0.25">
      <c r="B38" s="36" t="s">
        <v>38</v>
      </c>
      <c r="C38" s="37"/>
      <c r="D38" s="36"/>
      <c r="E38" s="38"/>
    </row>
    <row r="39" spans="1:7" s="45" customFormat="1" ht="17.25" hidden="1" x14ac:dyDescent="0.25">
      <c r="B39" s="46"/>
    </row>
    <row r="40" spans="1:7" s="25" customFormat="1" ht="25.5" hidden="1" customHeight="1" x14ac:dyDescent="0.25">
      <c r="B40" s="51"/>
      <c r="C40" s="29" t="s">
        <v>39</v>
      </c>
      <c r="D40" s="51"/>
    </row>
    <row r="41" spans="1:7" s="45" customFormat="1" ht="17.25" hidden="1" x14ac:dyDescent="0.25">
      <c r="B41" s="46"/>
      <c r="C41" s="46"/>
    </row>
    <row r="42" spans="1:7" s="45" customFormat="1" ht="17.25" x14ac:dyDescent="0.25">
      <c r="B42" s="46"/>
      <c r="C42" s="46"/>
    </row>
    <row r="43" spans="1:7" s="45" customFormat="1" ht="17.25" x14ac:dyDescent="0.25">
      <c r="B43" s="46"/>
      <c r="C43" s="46"/>
    </row>
    <row r="44" spans="1:7" s="45" customFormat="1" ht="17.25" x14ac:dyDescent="0.25">
      <c r="B44" s="46"/>
      <c r="C44" s="46"/>
    </row>
    <row r="45" spans="1:7" s="45" customFormat="1" ht="17.25" x14ac:dyDescent="0.25">
      <c r="B45" s="46"/>
      <c r="C45" s="46"/>
    </row>
    <row r="46" spans="1:7" x14ac:dyDescent="0.25">
      <c r="A46" s="2"/>
      <c r="B46" s="2"/>
      <c r="C46" s="2"/>
      <c r="D46" s="2"/>
      <c r="E46" s="2"/>
    </row>
    <row r="47" spans="1:7" x14ac:dyDescent="0.25">
      <c r="A47" s="2"/>
      <c r="B47" s="2"/>
      <c r="C47" s="2"/>
      <c r="D47" s="2"/>
      <c r="E47" s="2"/>
    </row>
    <row r="48" spans="1:7" x14ac:dyDescent="0.25">
      <c r="A48" s="2"/>
      <c r="B48" s="2"/>
      <c r="C48" s="2"/>
      <c r="D48" s="2"/>
      <c r="E48" s="2"/>
    </row>
    <row r="49" spans="1:5" x14ac:dyDescent="0.25">
      <c r="A49" s="2"/>
      <c r="B49" s="2"/>
      <c r="C49" s="2"/>
      <c r="D49" s="2"/>
      <c r="E49" s="2"/>
    </row>
    <row r="50" spans="1:5" x14ac:dyDescent="0.25">
      <c r="A50" s="2"/>
      <c r="B50" s="2"/>
      <c r="C50" s="2"/>
      <c r="D50" s="2"/>
      <c r="E50" s="2"/>
    </row>
    <row r="51" spans="1:5" x14ac:dyDescent="0.25">
      <c r="A51" s="2"/>
      <c r="B51" s="2"/>
      <c r="C51" s="2"/>
      <c r="D51" s="2"/>
      <c r="E51" s="2"/>
    </row>
    <row r="52" spans="1:5" x14ac:dyDescent="0.25">
      <c r="A52" s="2"/>
      <c r="B52" s="2"/>
      <c r="C52" s="2"/>
      <c r="D52" s="2"/>
      <c r="E52" s="2"/>
    </row>
    <row r="53" spans="1:5" x14ac:dyDescent="0.25">
      <c r="A53" s="2"/>
      <c r="B53" s="2"/>
      <c r="C53" s="2"/>
      <c r="D53" s="2"/>
      <c r="E53" s="2"/>
    </row>
    <row r="54" spans="1:5" x14ac:dyDescent="0.25">
      <c r="A54" s="2"/>
      <c r="B54" s="2"/>
      <c r="C54" s="2"/>
      <c r="D54" s="2"/>
      <c r="E54" s="2"/>
    </row>
    <row r="55" spans="1:5" x14ac:dyDescent="0.25">
      <c r="A55" s="2"/>
      <c r="B55" s="2"/>
      <c r="C55" s="2"/>
      <c r="D55" s="2"/>
      <c r="E55" s="2"/>
    </row>
    <row r="56" spans="1:5" x14ac:dyDescent="0.25">
      <c r="A56" s="2"/>
      <c r="B56" s="2"/>
      <c r="C56" s="2"/>
      <c r="D56" s="2"/>
      <c r="E56" s="2"/>
    </row>
    <row r="57" spans="1:5" x14ac:dyDescent="0.25">
      <c r="A57" s="2"/>
      <c r="B57" s="2"/>
      <c r="C57" s="2"/>
      <c r="D57" s="2"/>
      <c r="E57" s="2"/>
    </row>
    <row r="58" spans="1:5" x14ac:dyDescent="0.25">
      <c r="A58" s="2"/>
      <c r="B58" s="2"/>
      <c r="C58" s="2"/>
      <c r="D58" s="2"/>
      <c r="E58" s="2"/>
    </row>
    <row r="59" spans="1:5" x14ac:dyDescent="0.25">
      <c r="A59" s="2"/>
      <c r="B59" s="2"/>
      <c r="C59" s="2"/>
      <c r="D59" s="2"/>
      <c r="E59" s="2"/>
    </row>
    <row r="60" spans="1:5" x14ac:dyDescent="0.25">
      <c r="A60" s="2"/>
      <c r="B60" s="2"/>
      <c r="C60" s="2"/>
      <c r="D60" s="2"/>
      <c r="E60" s="2"/>
    </row>
    <row r="61" spans="1:5" x14ac:dyDescent="0.25">
      <c r="A61" s="2"/>
      <c r="B61" s="2"/>
      <c r="C61" s="2"/>
      <c r="D61" s="2"/>
      <c r="E61" s="2"/>
    </row>
    <row r="62" spans="1:5" x14ac:dyDescent="0.25">
      <c r="A62" s="2"/>
      <c r="B62" s="2"/>
      <c r="C62" s="2"/>
      <c r="D62" s="2"/>
      <c r="E62" s="2"/>
    </row>
    <row r="63" spans="1:5" x14ac:dyDescent="0.25">
      <c r="A63" s="2"/>
      <c r="B63" s="2"/>
      <c r="C63" s="2"/>
      <c r="D63" s="2"/>
      <c r="E63" s="2"/>
    </row>
    <row r="64" spans="1:5" x14ac:dyDescent="0.25">
      <c r="A64" s="2"/>
      <c r="B64" s="2"/>
      <c r="C64" s="2"/>
      <c r="D64" s="2"/>
      <c r="E64" s="2"/>
    </row>
    <row r="65" spans="1:5" x14ac:dyDescent="0.25">
      <c r="A65" s="2"/>
      <c r="B65" s="2"/>
      <c r="C65" s="2"/>
      <c r="D65" s="2"/>
      <c r="E65" s="2"/>
    </row>
    <row r="66" spans="1:5" x14ac:dyDescent="0.25">
      <c r="A66" s="2"/>
      <c r="B66" s="2"/>
      <c r="C66" s="2"/>
      <c r="D66" s="2"/>
      <c r="E66" s="2"/>
    </row>
    <row r="67" spans="1:5" x14ac:dyDescent="0.25">
      <c r="A67" s="2"/>
      <c r="B67" s="2"/>
      <c r="C67" s="2"/>
      <c r="D67" s="2"/>
      <c r="E67" s="2"/>
    </row>
    <row r="68" spans="1:5" x14ac:dyDescent="0.25">
      <c r="A68" s="2"/>
      <c r="B68" s="2"/>
      <c r="C68" s="2"/>
      <c r="D68" s="2"/>
      <c r="E68" s="2"/>
    </row>
    <row r="69" spans="1:5" x14ac:dyDescent="0.25">
      <c r="A69" s="2"/>
      <c r="B69" s="2"/>
      <c r="C69" s="2"/>
      <c r="D69" s="2"/>
      <c r="E69" s="2"/>
    </row>
    <row r="70" spans="1:5" x14ac:dyDescent="0.25">
      <c r="A70" s="2"/>
      <c r="B70" s="2"/>
      <c r="C70" s="2"/>
      <c r="D70" s="2"/>
      <c r="E70" s="2"/>
    </row>
    <row r="71" spans="1:5" x14ac:dyDescent="0.25">
      <c r="A71" s="2"/>
      <c r="B71" s="2"/>
      <c r="C71" s="2"/>
      <c r="D71" s="2"/>
      <c r="E71" s="2"/>
    </row>
    <row r="72" spans="1:5" x14ac:dyDescent="0.25">
      <c r="A72" s="2"/>
      <c r="B72" s="2"/>
      <c r="C72" s="2"/>
      <c r="D72" s="2"/>
      <c r="E72" s="2"/>
    </row>
    <row r="73" spans="1:5" x14ac:dyDescent="0.25">
      <c r="A73" s="2"/>
      <c r="B73" s="2"/>
      <c r="C73" s="2"/>
      <c r="D73" s="2"/>
      <c r="E73" s="2"/>
    </row>
    <row r="74" spans="1:5" x14ac:dyDescent="0.25">
      <c r="A74" s="2"/>
      <c r="B74" s="2"/>
      <c r="C74" s="2"/>
      <c r="D74" s="2"/>
      <c r="E74" s="2"/>
    </row>
    <row r="75" spans="1:5" x14ac:dyDescent="0.25">
      <c r="A75" s="2"/>
      <c r="B75" s="2"/>
      <c r="C75" s="2"/>
      <c r="D75" s="2"/>
      <c r="E75" s="2"/>
    </row>
    <row r="76" spans="1:5" x14ac:dyDescent="0.25">
      <c r="A76" s="2"/>
      <c r="B76" s="2"/>
      <c r="C76" s="2"/>
      <c r="D76" s="2"/>
      <c r="E76" s="2"/>
    </row>
    <row r="77" spans="1:5" x14ac:dyDescent="0.25">
      <c r="A77" s="2"/>
      <c r="B77" s="2"/>
      <c r="C77" s="2"/>
      <c r="D77" s="2"/>
      <c r="E77" s="2"/>
    </row>
    <row r="78" spans="1:5" x14ac:dyDescent="0.25">
      <c r="A78" s="2"/>
      <c r="B78" s="2"/>
      <c r="C78" s="2"/>
      <c r="D78" s="2"/>
      <c r="E78" s="2"/>
    </row>
    <row r="79" spans="1:5" x14ac:dyDescent="0.25">
      <c r="A79" s="2"/>
      <c r="B79" s="2"/>
      <c r="C79" s="2"/>
      <c r="D79" s="2"/>
      <c r="E79" s="2"/>
    </row>
    <row r="80" spans="1:5" x14ac:dyDescent="0.25">
      <c r="A80" s="2"/>
      <c r="B80" s="2"/>
      <c r="C80" s="2"/>
      <c r="D80" s="2"/>
      <c r="E80" s="2"/>
    </row>
  </sheetData>
  <mergeCells count="7">
    <mergeCell ref="A32:E32"/>
    <mergeCell ref="D6:E6"/>
    <mergeCell ref="A7:E7"/>
    <mergeCell ref="A8:E8"/>
    <mergeCell ref="D1:E1"/>
    <mergeCell ref="D2:E2"/>
    <mergeCell ref="D3:E3"/>
  </mergeCells>
  <pageMargins left="0" right="0" top="0" bottom="0" header="0.31496062992126" footer="0.31496062992126"/>
  <pageSetup paperSize="9" scale="89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8aC4l4Fm2nZDbF61aJ5Cn6lXYh19scpJSkoUhRcwLuw=</DigestValue>
    </Reference>
    <Reference Type="http://www.w3.org/2000/09/xmldsig#Object" URI="#idOfficeObject">
      <DigestMethod Algorithm="http://www.w3.org/2001/04/xmlenc#sha256"/>
      <DigestValue>WjXGR5qHT78DzRwtIPVvlBNwsaEFHmAxgm/0Xf3zN5w=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4/LYBICNaaLLSb/jIP/yGrvfqKPYg1G2H9eVJQSprPc=</DigestValue>
    </Reference>
    <Reference Type="http://www.w3.org/2000/09/xmldsig#Object" URI="#idValidSigLnImg">
      <DigestMethod Algorithm="http://www.w3.org/2001/04/xmlenc#sha256"/>
      <DigestValue>EMEQl0ZKRAbOPh080bHYevr8JSfxaQYBWHPjxqP2avo=</DigestValue>
    </Reference>
    <Reference Type="http://www.w3.org/2000/09/xmldsig#Object" URI="#idInvalidSigLnImg">
      <DigestMethod Algorithm="http://www.w3.org/2001/04/xmlenc#sha256"/>
      <DigestValue>ms8zTsUi2QSdS/76UDJd1VdaUakWoyOWXUQl7zBkAGc=</DigestValue>
    </Reference>
  </SignedInfo>
  <SignatureValue>kbaVn44oJHEuTRUthjCjKo1WxWjIYDc1EARvEBjxf8LJTnNZkUhBIcp2IM7Meig2YnO+7INkmoqB
ktMX7ZjXRT4XFc9ebVG2JyLxINKUBbbch845dl+nKFHTAlWi+dUARBUNg++q8a4CZAK/wKU/EpJM
27FWpmp1iw3Sfn7yZG7dxBmIAETIcaXzoQ94z8cjLhqOucE6mOBX80o33k7M7kX/tM7uVRg5b0Fh
uu9qW18FEXqTU+IykRUYL9Nsf2pJFqG1CkEFIkqav7dGaUXQ8bwLg36JCfJPApeKowxtM0OEf1Sk
V8YAVPuF6pNKZO0+ssd1JIICjs/WveoJBRxyMQ==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ugyfXO7eyCCu7N0UnE+AISl/99fYSYYbu6BLOg16FTA=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+sefjPRRAmb5BCUo8i15vw6qufhrIgYcHEdbiMMi8kU=</DigestValue>
      </Reference>
      <Reference URI="/xl/media/image1.emf?ContentType=image/x-emf">
        <DigestMethod Algorithm="http://www.w3.org/2001/04/xmlenc#sha256"/>
        <DigestValue>dLJxjVh8dpDI1s4lSepGEoh6ih+HrO4AnOUiQPYooWE=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atxWelHkd4kEKl61HIDCJ2TTlsiLC1FvK+hvygufQig=</DigestValue>
      </Reference>
      <Reference URI="/xl/sharedStrings.xml?ContentType=application/vnd.openxmlformats-officedocument.spreadsheetml.sharedStrings+xml">
        <DigestMethod Algorithm="http://www.w3.org/2001/04/xmlenc#sha256"/>
        <DigestValue>D080iCUO0OClB0ahVuaYxCpKcyLLhJDB6xwFcwe48NY=</DigestValue>
      </Reference>
      <Reference URI="/xl/styles.xml?ContentType=application/vnd.openxmlformats-officedocument.spreadsheetml.styles+xml">
        <DigestMethod Algorithm="http://www.w3.org/2001/04/xmlenc#sha256"/>
        <DigestValue>e0yCt7ilons5BRFqskmlhT5gFLaYQGo8ncyh4v6okMY=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ASvM61toHRSeGf651qtLFc17WKtxZ5sNon3yaMl57l4=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oT1LnrGNf0eJJN51jufxhXe6TBLEC7OCzyz2+ueQ0s0=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2023-01-27T06:18:09Z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{EF5F7B16-C891-41C9-93C6-E5C0936B34D3}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2023-01-27T06:18:09Z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zM3PALDPzwHO/JZ13GJQd4DNzwDpBwqKAAAAAFjv9QFY7/UBdq7VbwAAAACDJ29uCQAAAAAAAAAAAAAAAAAAAAAAAABoBPYBAAAAAAAAAAAAAAAAAAAAAAAAAAAAAAAAAAAAAAAAAAAAAAAAk9x6kgAAAAAgz88B6fuWdQAAzwEAAAAA9fuWdZgsvZD1////AAAAAAAAAAAAAAAAkAEAAOQtvZC8zc8B3a/VdgAA6Xawzc8BAAAAALjNzwEAAAAAAAAAAGG41HYAAAAACQAAANDOzwHQzs8BAAIAAPz///8BAAAAAAAAAAAAAAAAAAAAAAAAAAAAAAAYskkJZHYACAAAAAAlAAAADAAAAAEAAAAYAAAADAAAAAAAAAISAAAADAAAAAEAAAAeAAAAGAAAAMMAAAAEAAAA9wAAABEAAAAlAAAADAAAAAEAAABUAAAAhAAAAMQAAAAEAAAA9QAAABAAAAABAAAAAIDUQbSX1EHEAAAABAAAAAkAAABMAAAAAAAAAAAAAAAAAAAA//////////9gAAAAMQAvADIANwAvADIAMAAyADM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GS1/BIAAPUBvS17bhht5ZWfGnqSaFX8ASgCAADQB50BCAIAANAHnQFkAAAAFBLPAQgCAABIefwSICFOF8CmWBcAAAAAAAAAAAAAnQECAAAAAAAAAEEAAAAAAJ0BfAKdAQAAAAD8AQAAXBKdAQAAAAAAAPUBWBKdAQAATHfYC88Brl5Md6iz/BKuXkx3AAAAAAAAAAAoMPYBKDD2AewLzwEfL29uAAD1AQAAAAD8AQAA/AvPAd0ub24AAAAABwAAAAAAAABhuNR2/AEAAAcAAAAkDc8BJA3PAQACAAD8////AQAAAAAAAAAAAAAAAAAAABiySQ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bRfIC88BrA3PAc78lnUNAQAAAAAAAHQPCtUAAAAAygEAAFUBAADYm/UBAQAAAOBP/hIAAAAA8C3zEgAAAAB/AAEBkDzzEgAAAADwLfMSsJKAbgMAAAC4koBuAQAAAICKWxe8arNuvS17bhht5ZWfGnqSaFX8ARwNzwHp+5Z1AADPAQIAAAD1+5Z1FBLPAeD///8AAAAAAAAAAAAAAACQAQAAAAAAAQAAAABhAHIAaQBhAGwAAAAAAAAAAAAAAAAAAAAGAAAAAAAAAGG41HYAAAAABgAAAMwMzwHMDM8BAAIAAPz///8BAAAAAAAAAAAAAAAAAAAAGLJJCfDEmnZkdgAIAAAAACUAAAAMAAAAAwAAABgAAAAMAAAAAAAAAhIAAAAMAAAAAQAAABYAAAAMAAAACAAAAFQAAABUAAAACgAAACcAAAAeAAAASgAAAAEAAAAAgNRBtJfU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BinzwGtppd1lBIAANimzwH7BSHE+wXEAAAAAAD/////lBIM//////9IMgAACgwKALhVbRcAAAAA+wXE//////9IMgAAIcQBAIAFIhYAAAAAnD3mdnlElXX7BSHEpGFWFwEAAAD/////AAAAAPxSbhxEq88BAAAAAPxSbhwAANkoikSVdYAFIhb7BSHEAQAAAKRhVhf8Um4cAAAAAAAAAAD7BcQARKvPAfsFxP//////SDIAACHEAQCABSIWAAAAAI4kmXX7BSHEYJopHQkAAAD/////AAAAABAAAAADAQAAzAwAABwAAAH7BSHE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IA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AE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gA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IA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UAAAAAfqbJd6PIeqDCQFZ4JTd0Lk/HMVPSGy5uFiE4GypVJ0KnHjN9AAABQgAAAACcz+7S6ffb7fnC0t1haH0hMm8aLXIuT8ggOIwoRKslP58cK08AAAF3AA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dg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8zNzwCwz88BzvyWddxiUHeAzc8A6QcKigAAAABY7/UBWO/1AXau1W8AAAAAgydvbgkAAAAAAAAAAAAAAAAAAAAAAAAAaAT2AQAAAAAAAAAAAAAAAAAAAAAAAAAAAAAAAAAAAAAAAAAAAAAAAJPcepIAAAAAIM/PAen7lnUAAM8BAAAAAPX7lnWYLL2Q9f///wAAAAAAAAAAAAAAAJABAADkLb2QvM3PAd2v1XYAAOl2sM3PAQAAAAC4zc8BAAAAAAAAAABhuNR2AAAAAAkAAADQzs8B0M7PAQACAAD8////AQAAAAAAAAAAAAAAAAAAAAAAAAAAAAAAGLJJ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ktfwSAAD1Ab0te24YbeWVnxp6kmhV/AEoAgAA0AedAQgCAADQB50BZAAAABQSzwEIAgAASHn8EiAhThfAplgXAAAAAAAAAAAAAJ0BAgAAAAAAAABBAAAAAACdAXwCnQEAAAAA/AEAAFwSnQEAAAAAAAD1AVgSnQEAAEx32AvPAa5eTHeos/wSrl5MdwAAAAAAAAAAKDD2ASgw9gHsC88BHy9vbgAA9QEAAAAA/AEAAPwLzwHdLm9uAAAAAAcAAAAAAAAAYbjUdvwBAAAHAAAAJA3PASQNzwEAAgAA/P///wEAAAAAAAAAAAAAAAAAAAAYskk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G0XyAvPAawNzwHO/JZ1DQEAAAAAAAB0DwrVAAAAAMoBAABVAQAA2Jv1AQEAAADgT/4SAAAAAPAt8xIAAAAAfwABAZA88xIAAAAA8C3zErCSgG4DAAAAuJKAbgEAAACAilsXvGqzbr0te24YbeWVnxp6kmhV/AEcDc8B6fuWdQAAzwECAAAA9fuWdRQSzwHg////AAAAAAAAAAAAAAAAkAEAAAAAAAEAAAAAYQByAGkAYQBsAAAAAAAAAAAAAAAAAAAABgAAAAAAAABhuNR2AAAAAAYAAADMDM8BzAzPAQACAAD8////AQAAAAAAAAAAAAAAAAAAABiySQ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Yp88BraaXdZQSAADYps8B8hEh2fIR2QAAAAAAXk6NbpQSDP//////SDIAAAoMCgC4VW0XAAAAAPIR2f//////SDIAACHZAQBgDK4YAAAAAJw95nZ5RJV18hEh2aRhVhcBAAAA/////wAAAADwCwoTRKvPAQAAAADwCwoTAADHF4pElXVgDK4Y8hEh2QEAAACkYVYX8AsKEwAAAAAAAAAA8hHZAESrzwHyEdn//////0gyAAAh2QEAYAyuGAAAAACOJJl18hEh2TCqPhwRAAAA/////wAAAAAQAAAAAwEAAMwMAAAcAAAB8hEh2V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(75.0)</vt:lpstr>
      <vt:lpstr>'Hastiqacucak (75.0)'!Print_Area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Gohar</dc:creator>
  <cp:lastModifiedBy>Rosa Abrahamyan</cp:lastModifiedBy>
  <cp:lastPrinted>2023-01-18T11:37:12Z</cp:lastPrinted>
  <dcterms:created xsi:type="dcterms:W3CDTF">2011-01-05T16:20:20Z</dcterms:created>
  <dcterms:modified xsi:type="dcterms:W3CDTF">2023-01-18T11:37:19Z</dcterms:modified>
</cp:coreProperties>
</file>