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0610" windowHeight="9735"/>
  </bookViews>
  <sheets>
    <sheet name="Hastiqacucak (75.0)" sheetId="29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E12" i="29" l="1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C30" i="29"/>
  <c r="E11" i="29"/>
  <c r="E30" i="29" l="1"/>
</calcChain>
</file>

<file path=xl/sharedStrings.xml><?xml version="1.0" encoding="utf-8"?>
<sst xmlns="http://schemas.openxmlformats.org/spreadsheetml/2006/main" count="40" uniqueCount="40">
  <si>
    <t>ՀԱՍՏԻՔԱՑՈՒՑԱԿԸ ԵՎ ՊԱՇՏՈՆԱՅԻՆ ԴՐՈՒՅՔԱՉԱՓԵՐԸ</t>
  </si>
  <si>
    <t>Խոհարարի օգնական</t>
  </si>
  <si>
    <t>Պարուսույց</t>
  </si>
  <si>
    <t>Հավաքարար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</si>
  <si>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</si>
  <si>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</si>
  <si>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</si>
  <si>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</si>
  <si>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աշխատավարձը</t>
  </si>
  <si>
    <t>Հնոցապան (սեզոնային)</t>
  </si>
  <si>
    <t>Գործավար</t>
  </si>
  <si>
    <t>Տնօրեն</t>
  </si>
  <si>
    <t>Գլխավոր հաշվապահ</t>
  </si>
  <si>
    <t>Ֆիզկուլտուրայի հրահանգիչ</t>
  </si>
  <si>
    <t>Երաժտության դաստիարակ</t>
  </si>
  <si>
    <t>Դաստիարակ</t>
  </si>
  <si>
    <t>Դաստիարակի օգնական</t>
  </si>
  <si>
    <t>Տնտեսվար</t>
  </si>
  <si>
    <t>Խոհարար</t>
  </si>
  <si>
    <t>Օժանդակ բանվոր</t>
  </si>
  <si>
    <t>Դռնապան</t>
  </si>
  <si>
    <t>Այգեպան</t>
  </si>
  <si>
    <t>Պահակ</t>
  </si>
  <si>
    <t>ԸՆԴԱՄԵՆԸ</t>
  </si>
  <si>
    <t>դրամ</t>
  </si>
  <si>
    <t>Մեթոդիստ, ուսումնական գծով տնօրենի տեղակալ</t>
  </si>
  <si>
    <t>Բուժքույր</t>
  </si>
  <si>
    <t>Կ.Տ</t>
  </si>
  <si>
    <t>ԵՐԵՎԱՆԻ ՔԱՂԱՔԱՊԵՏ՝</t>
  </si>
  <si>
    <t>ՀՐԱՉՅԱ ՍԱՐԳՍՅԱՆ</t>
  </si>
  <si>
    <t>ՏՆՕՐԵՆ՝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</si>
  <si>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</si>
  <si>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</si>
  <si>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</si>
  <si>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</si>
  <si>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</si>
  <si>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89  </t>
  </si>
  <si>
    <t xml:space="preserve"> «ԵՐԵՎԱՆԻ Հ.94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</si>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</sst>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3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zoomScaleNormal="100" workbookViewId="0">
      <selection activeCell="E34" sqref="E34"/>
    </sheetView>
  </sheetViews>
  <sheetFormatPr defaultColWidth="8.85546875" defaultRowHeight="17.25" x14ac:dyDescent="0.2"/>
  <cols>
    <col min="1" max="1" width="4.42578125" style="1" customWidth="1"/>
    <col min="2" max="2" width="59.140625" style="2" customWidth="1"/>
    <col min="3" max="3" width="15" style="2" customWidth="1"/>
    <col min="4" max="4" width="17" style="1" customWidth="1"/>
    <col min="5" max="5" width="16.5703125" style="1" customWidth="1"/>
    <col min="6" max="6" width="13.140625" style="1" customWidth="1"/>
    <col min="7" max="7" width="11" style="1" customWidth="1"/>
    <col min="8" max="16384" width="8.85546875" style="1"/>
  </cols>
  <sheetData>
    <row r="1" spans="1:5" s="48" customFormat="1" ht="20.25" customHeight="1" x14ac:dyDescent="0.2">
      <c r="B1" s="49"/>
      <c r="C1" s="49"/>
      <c r="D1" s="54" t="s">
        <v>36</v>
      </c>
      <c r="E1" s="54"/>
    </row>
    <row r="2" spans="1:5" s="48" customFormat="1" ht="20.25" customHeight="1" x14ac:dyDescent="0.2">
      <c r="B2" s="49"/>
      <c r="C2" s="49"/>
      <c r="D2" s="54" t="s">
        <v>32</v>
      </c>
      <c r="E2" s="54"/>
    </row>
    <row r="3" spans="1:5" s="48" customFormat="1" ht="20.25" customHeight="1" x14ac:dyDescent="0.2">
      <c r="B3" s="49"/>
      <c r="C3" s="49"/>
      <c r="D3" s="54" t="s">
        <v>33</v>
      </c>
      <c r="E3" s="54"/>
    </row>
    <row r="4" spans="1:5" s="48" customFormat="1" ht="24.75" customHeight="1" x14ac:dyDescent="0.2">
      <c r="B4" s="49"/>
      <c r="C4" s="49"/>
      <c r="D4" s="32"/>
      <c r="E4" s="32" t="s">
        <v>34</v>
      </c>
    </row>
    <row r="5" spans="1:5" s="48" customFormat="1" ht="20.25" customHeight="1" x14ac:dyDescent="0.2">
      <c r="B5" s="49"/>
      <c r="C5" s="49"/>
      <c r="D5" s="32"/>
      <c r="E5" s="32" t="s">
        <v>35</v>
      </c>
    </row>
    <row r="6" spans="1:5" ht="17.25" customHeight="1" x14ac:dyDescent="0.2">
      <c r="A6" s="3"/>
      <c r="B6" s="4"/>
      <c r="C6" s="4"/>
      <c r="D6" s="4"/>
    </row>
    <row r="7" spans="1:5" ht="39" customHeight="1" x14ac:dyDescent="0.2">
      <c r="A7" s="52" t="s">
        <v>37</v>
      </c>
      <c r="B7" s="52"/>
      <c r="C7" s="52"/>
      <c r="D7" s="52"/>
      <c r="E7" s="52"/>
    </row>
    <row r="8" spans="1:5" ht="20.25" customHeight="1" x14ac:dyDescent="0.2">
      <c r="A8" s="52" t="s">
        <v>0</v>
      </c>
      <c r="B8" s="52"/>
      <c r="C8" s="52"/>
      <c r="D8" s="52"/>
      <c r="E8" s="52"/>
    </row>
    <row r="9" spans="1:5" ht="18.75" customHeight="1" x14ac:dyDescent="0.2">
      <c r="A9" s="5"/>
      <c r="B9" s="5"/>
      <c r="C9" s="5"/>
      <c r="D9" s="5"/>
      <c r="E9" s="6" t="s">
        <v>24</v>
      </c>
    </row>
    <row r="10" spans="1:5" s="30" customFormat="1" ht="74.25" customHeight="1" x14ac:dyDescent="0.2">
      <c r="A10" s="29" t="s">
        <v>4</v>
      </c>
      <c r="B10" s="29" t="s">
        <v>5</v>
      </c>
      <c r="C10" s="29" t="s">
        <v>6</v>
      </c>
      <c r="D10" s="29" t="s">
        <v>7</v>
      </c>
      <c r="E10" s="29" t="s">
        <v>8</v>
      </c>
    </row>
    <row r="11" spans="1:5" ht="18.75" customHeight="1" x14ac:dyDescent="0.2">
      <c r="A11" s="14">
        <v>1</v>
      </c>
      <c r="B11" s="8" t="s">
        <v>11</v>
      </c>
      <c r="C11" s="50">
        <v>1</v>
      </c>
      <c r="D11" s="26">
        <v>172799.99999999997</v>
      </c>
      <c r="E11" s="27">
        <f>+D11*C11</f>
        <v>172799.99999999997</v>
      </c>
    </row>
    <row r="12" spans="1:5" s="17" customFormat="1" ht="18.75" customHeight="1" x14ac:dyDescent="0.2">
      <c r="A12" s="15">
        <v>2</v>
      </c>
      <c r="B12" s="16" t="s">
        <v>25</v>
      </c>
      <c r="C12" s="18">
        <v>1</v>
      </c>
      <c r="D12" s="26">
        <v>131600</v>
      </c>
      <c r="E12" s="27">
        <f t="shared" ref="E12:E29" si="0">+D12*C12</f>
        <v>131600</v>
      </c>
    </row>
    <row r="13" spans="1:5" ht="18.75" customHeight="1" x14ac:dyDescent="0.2">
      <c r="A13" s="14">
        <v>3</v>
      </c>
      <c r="B13" s="16" t="s">
        <v>12</v>
      </c>
      <c r="C13" s="18">
        <v>1</v>
      </c>
      <c r="D13" s="26">
        <v>127100</v>
      </c>
      <c r="E13" s="27">
        <f t="shared" si="0"/>
        <v>127100</v>
      </c>
    </row>
    <row r="14" spans="1:5" s="17" customFormat="1" ht="18.75" customHeight="1" x14ac:dyDescent="0.2">
      <c r="A14" s="14">
        <v>4</v>
      </c>
      <c r="B14" s="16" t="s">
        <v>15</v>
      </c>
      <c r="C14" s="18">
        <v>6.72</v>
      </c>
      <c r="D14" s="26">
        <v>128500</v>
      </c>
      <c r="E14" s="27">
        <f t="shared" si="0"/>
        <v>863520</v>
      </c>
    </row>
    <row r="15" spans="1:5" s="17" customFormat="1" ht="18.75" customHeight="1" x14ac:dyDescent="0.2">
      <c r="A15" s="15">
        <v>5</v>
      </c>
      <c r="B15" s="16" t="s">
        <v>13</v>
      </c>
      <c r="C15" s="18">
        <v>1</v>
      </c>
      <c r="D15" s="26">
        <v>128500</v>
      </c>
      <c r="E15" s="27">
        <f t="shared" si="0"/>
        <v>128500</v>
      </c>
    </row>
    <row r="16" spans="1:5" s="17" customFormat="1" ht="18.75" customHeight="1" x14ac:dyDescent="0.2">
      <c r="A16" s="14">
        <v>6</v>
      </c>
      <c r="B16" s="16" t="s">
        <v>14</v>
      </c>
      <c r="C16" s="18">
        <v>1.5</v>
      </c>
      <c r="D16" s="26">
        <v>128500</v>
      </c>
      <c r="E16" s="27">
        <f t="shared" si="0"/>
        <v>192750</v>
      </c>
    </row>
    <row r="17" spans="1:8" s="17" customFormat="1" ht="18.75" customHeight="1" x14ac:dyDescent="0.2">
      <c r="A17" s="14">
        <v>7</v>
      </c>
      <c r="B17" s="16" t="s">
        <v>2</v>
      </c>
      <c r="C17" s="18">
        <v>1</v>
      </c>
      <c r="D17" s="26">
        <v>128500</v>
      </c>
      <c r="E17" s="27">
        <f t="shared" si="0"/>
        <v>128500</v>
      </c>
    </row>
    <row r="18" spans="1:8" ht="18.75" customHeight="1" x14ac:dyDescent="0.2">
      <c r="A18" s="15">
        <v>8</v>
      </c>
      <c r="B18" s="16" t="s">
        <v>16</v>
      </c>
      <c r="C18" s="18">
        <v>6</v>
      </c>
      <c r="D18" s="26">
        <v>122699.99999999999</v>
      </c>
      <c r="E18" s="27">
        <f t="shared" si="0"/>
        <v>736199.99999999988</v>
      </c>
    </row>
    <row r="19" spans="1:8" ht="18.75" customHeight="1" x14ac:dyDescent="0.2">
      <c r="A19" s="14">
        <v>9</v>
      </c>
      <c r="B19" s="16" t="s">
        <v>10</v>
      </c>
      <c r="C19" s="18">
        <v>1</v>
      </c>
      <c r="D19" s="26">
        <v>104399.99999999999</v>
      </c>
      <c r="E19" s="27">
        <f t="shared" si="0"/>
        <v>104399.99999999999</v>
      </c>
    </row>
    <row r="20" spans="1:8" s="17" customFormat="1" ht="18.75" customHeight="1" x14ac:dyDescent="0.2">
      <c r="A20" s="14">
        <v>10</v>
      </c>
      <c r="B20" s="16" t="s">
        <v>18</v>
      </c>
      <c r="C20" s="18">
        <v>1</v>
      </c>
      <c r="D20" s="26">
        <v>107100</v>
      </c>
      <c r="E20" s="27">
        <f t="shared" si="0"/>
        <v>107100</v>
      </c>
    </row>
    <row r="21" spans="1:8" s="17" customFormat="1" ht="18.75" customHeight="1" x14ac:dyDescent="0.2">
      <c r="A21" s="15">
        <v>11</v>
      </c>
      <c r="B21" s="16" t="s">
        <v>1</v>
      </c>
      <c r="C21" s="18">
        <v>1</v>
      </c>
      <c r="D21" s="26">
        <v>104399.99999999999</v>
      </c>
      <c r="E21" s="27">
        <f t="shared" si="0"/>
        <v>104399.99999999999</v>
      </c>
    </row>
    <row r="22" spans="1:8" ht="18.75" customHeight="1" x14ac:dyDescent="0.2">
      <c r="A22" s="14">
        <v>12</v>
      </c>
      <c r="B22" s="16" t="s">
        <v>26</v>
      </c>
      <c r="C22" s="18">
        <v>1</v>
      </c>
      <c r="D22" s="26">
        <v>104399.99999999999</v>
      </c>
      <c r="E22" s="27">
        <f t="shared" si="0"/>
        <v>104399.99999999999</v>
      </c>
    </row>
    <row r="23" spans="1:8" ht="18.75" customHeight="1" x14ac:dyDescent="0.2">
      <c r="A23" s="14">
        <v>13</v>
      </c>
      <c r="B23" s="16" t="s">
        <v>17</v>
      </c>
      <c r="C23" s="18">
        <v>1</v>
      </c>
      <c r="D23" s="26">
        <v>104399.99999999999</v>
      </c>
      <c r="E23" s="27">
        <f t="shared" si="0"/>
        <v>104399.99999999999</v>
      </c>
    </row>
    <row r="24" spans="1:8" s="17" customFormat="1" ht="18.75" customHeight="1" x14ac:dyDescent="0.2">
      <c r="A24" s="15">
        <v>14</v>
      </c>
      <c r="B24" s="16" t="s">
        <v>19</v>
      </c>
      <c r="C24" s="18">
        <v>0.5</v>
      </c>
      <c r="D24" s="26">
        <v>104399.99999999999</v>
      </c>
      <c r="E24" s="27">
        <f t="shared" si="0"/>
        <v>52199.999999999993</v>
      </c>
    </row>
    <row r="25" spans="1:8" s="17" customFormat="1" ht="18.75" customHeight="1" x14ac:dyDescent="0.2">
      <c r="A25" s="14">
        <v>15</v>
      </c>
      <c r="B25" s="16" t="s">
        <v>20</v>
      </c>
      <c r="C25" s="18">
        <v>1</v>
      </c>
      <c r="D25" s="26">
        <v>104399.99999999999</v>
      </c>
      <c r="E25" s="27">
        <f t="shared" si="0"/>
        <v>104399.99999999999</v>
      </c>
    </row>
    <row r="26" spans="1:8" s="17" customFormat="1" ht="18.75" customHeight="1" x14ac:dyDescent="0.2">
      <c r="A26" s="14">
        <v>16</v>
      </c>
      <c r="B26" s="16" t="s">
        <v>3</v>
      </c>
      <c r="C26" s="18">
        <v>0.5</v>
      </c>
      <c r="D26" s="26">
        <v>104399.99999999999</v>
      </c>
      <c r="E26" s="27">
        <f t="shared" si="0"/>
        <v>52199.999999999993</v>
      </c>
    </row>
    <row r="27" spans="1:8" s="17" customFormat="1" ht="18.75" customHeight="1" x14ac:dyDescent="0.2">
      <c r="A27" s="15">
        <v>17</v>
      </c>
      <c r="B27" s="16" t="s">
        <v>21</v>
      </c>
      <c r="C27" s="18">
        <v>1</v>
      </c>
      <c r="D27" s="26">
        <v>104399.99999999999</v>
      </c>
      <c r="E27" s="27">
        <f t="shared" si="0"/>
        <v>104399.99999999999</v>
      </c>
    </row>
    <row r="28" spans="1:8" ht="18.75" customHeight="1" x14ac:dyDescent="0.2">
      <c r="A28" s="14">
        <v>18</v>
      </c>
      <c r="B28" s="8" t="s">
        <v>22</v>
      </c>
      <c r="C28" s="50">
        <v>3</v>
      </c>
      <c r="D28" s="26">
        <v>104399.99999999999</v>
      </c>
      <c r="E28" s="27">
        <f t="shared" si="0"/>
        <v>313199.99999999994</v>
      </c>
    </row>
    <row r="29" spans="1:8" ht="18.75" customHeight="1" x14ac:dyDescent="0.2">
      <c r="A29" s="14">
        <v>19</v>
      </c>
      <c r="B29" s="8" t="s">
        <v>9</v>
      </c>
      <c r="C29" s="50">
        <v>4</v>
      </c>
      <c r="D29" s="26">
        <v>104399.99999999999</v>
      </c>
      <c r="E29" s="27">
        <f t="shared" si="0"/>
        <v>417599.99999999994</v>
      </c>
    </row>
    <row r="30" spans="1:8" s="24" customFormat="1" x14ac:dyDescent="0.2">
      <c r="A30" s="19"/>
      <c r="B30" s="20" t="s">
        <v>23</v>
      </c>
      <c r="C30" s="21">
        <f>SUM(C11:C29)</f>
        <v>34.22</v>
      </c>
      <c r="D30" s="22"/>
      <c r="E30" s="28">
        <f>SUM(E11:E29)</f>
        <v>4049670</v>
      </c>
      <c r="F30" s="23"/>
      <c r="G30" s="31"/>
    </row>
    <row r="31" spans="1:8" s="7" customFormat="1" x14ac:dyDescent="0.2">
      <c r="A31" s="9"/>
      <c r="B31" s="10"/>
      <c r="C31" s="11"/>
      <c r="D31" s="12"/>
      <c r="E31" s="13"/>
      <c r="F31" s="25"/>
      <c r="G31" s="25"/>
    </row>
    <row r="32" spans="1:8" s="34" customFormat="1" ht="38.25" customHeight="1" x14ac:dyDescent="0.2">
      <c r="A32" s="53" t="s">
        <v>38</v>
      </c>
      <c r="B32" s="53"/>
      <c r="C32" s="53"/>
      <c r="D32" s="53"/>
      <c r="E32" s="53"/>
      <c r="F32" s="51"/>
      <c r="G32" s="35"/>
      <c r="H32" s="51"/>
    </row>
    <row r="33" spans="1:7" s="34" customFormat="1" ht="13.5" x14ac:dyDescent="0.2">
      <c r="A33" s="33"/>
      <c r="B33" s="33"/>
      <c r="C33" s="33"/>
      <c r="F33" s="35"/>
      <c r="G33" s="35"/>
    </row>
    <row r="34" spans="1:7" s="36" customFormat="1" ht="74.25" customHeight="1" x14ac:dyDescent="0.2">
      <c r="B34" s="37" t="s">
        <v>28</v>
      </c>
      <c r="C34" s="38"/>
      <c r="D34" s="39" t="s">
        <v>29</v>
      </c>
    </row>
    <row r="35" spans="1:7" s="36" customFormat="1" x14ac:dyDescent="0.2">
      <c r="B35" s="37"/>
      <c r="C35" s="38"/>
      <c r="D35" s="39"/>
    </row>
    <row r="36" spans="1:7" s="40" customFormat="1" hidden="1" x14ac:dyDescent="0.2">
      <c r="B36" s="41" t="s">
        <v>30</v>
      </c>
      <c r="C36" s="42"/>
      <c r="D36" s="41"/>
      <c r="E36" s="43"/>
    </row>
    <row r="37" spans="1:7" s="36" customFormat="1" ht="15.75" hidden="1" customHeight="1" x14ac:dyDescent="0.2">
      <c r="A37" s="44"/>
      <c r="B37" s="45" t="s">
        <v>27</v>
      </c>
      <c r="C37" s="45"/>
      <c r="D37" s="46"/>
      <c r="E37" s="47"/>
    </row>
    <row r="38" spans="1:7" s="40" customFormat="1" hidden="1" x14ac:dyDescent="0.2">
      <c r="B38" s="41" t="s">
        <v>31</v>
      </c>
      <c r="C38" s="42"/>
      <c r="D38" s="41"/>
      <c r="E38" s="43"/>
    </row>
    <row r="39" spans="1:7" hidden="1" x14ac:dyDescent="0.2">
      <c r="C39" s="1"/>
    </row>
    <row r="40" spans="1:7" s="48" customFormat="1" ht="25.5" hidden="1" customHeight="1" x14ac:dyDescent="0.2">
      <c r="B40" s="55"/>
      <c r="C40" s="34" t="s">
        <v>39</v>
      </c>
      <c r="D40" s="55"/>
    </row>
    <row r="41" spans="1:7" hidden="1" x14ac:dyDescent="0.2"/>
  </sheetData>
  <mergeCells count="6">
    <mergeCell ref="A32:E32"/>
    <mergeCell ref="A7:E7"/>
    <mergeCell ref="A8:E8"/>
    <mergeCell ref="D1:E1"/>
    <mergeCell ref="D2:E2"/>
    <mergeCell ref="D3:E3"/>
  </mergeCells>
  <pageMargins left="0.2" right="0.24" top="0.26" bottom="0.21" header="0.23" footer="0.24"/>
  <pageSetup paperSize="9"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cHn14kF3Dtxqcl8/6BUzrQJJSkM/gm+lsD7UCBk6eqY=</DigestValue>
    </Reference>
    <Reference Type="http://www.w3.org/2000/09/xmldsig#Object" URI="#idOfficeObject">
      <DigestMethod Algorithm="http://www.w3.org/2001/04/xmlenc#sha256"/>
      <DigestValue>vzlpLERNoSHpdMhTvV877Z0X8LcJfV2l5DVJoTboK04=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8XaYTrZYOaFr3LpS83ix5I12LKb2TLsFad/6THwljzE=</DigestValue>
    </Reference>
    <Reference Type="http://www.w3.org/2000/09/xmldsig#Object" URI="#idValidSigLnImg">
      <DigestMethod Algorithm="http://www.w3.org/2001/04/xmlenc#sha256"/>
      <DigestValue>8zYyufzU1N8r+CgUC2YEJtt1oMsWeouycOiyKITWhxY=</DigestValue>
    </Reference>
    <Reference Type="http://www.w3.org/2000/09/xmldsig#Object" URI="#idInvalidSigLnImg">
      <DigestMethod Algorithm="http://www.w3.org/2001/04/xmlenc#sha256"/>
      <DigestValue>a7ealnZuvUpZo4+O/nI3kWEsfB4PVHsR8Ly9MrDO58s=</DigestValue>
    </Reference>
  </SignedInfo>
  <SignatureValue>eTpnxbsCXFHtHTe1lg+HgjIWCwHHjvvBgAMMsSPVrM/YRYt/i/6NINbEofpK0ty9lF8gcfP3Wwb+
4uOaUGj+RHwziuXgI/8t43I7rDD0oAMHfbUvNHmXfIQmEkby4NKICwB5EMOW4kUhf5iVSukDXgs6
AG9N8i2aNPbpy2xjDqNqey4PCwNPU3zOOYqupviaiyHWkiY0akNsODefHFYg7xagYDYTJ2+58o9d
MRrJk9JVtOGt4jclrd/CEX5Vjzi7PXapWpW6udXBP8XJju2Uk1eFQpd4aT1rr/NpcB8+ZW4+9l6/
qhx/0607RoCyskVSGk6M3nTx7mm2EbvZ8c/mAg==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yqsJdnndSIGMYtHC2g4jegnCGh4asIvxulfaR3s9ZM8=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Vbt9+Matk9+RIUIk7Kpm17Bo7h7XmTQSCUcJuY0qOMo=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atxWelHkd4kEKl61HIDCJ2TTlsiLC1FvK+hvygufQig=</DigestValue>
      </Reference>
      <Reference URI="/xl/sharedStrings.xml?ContentType=application/vnd.openxmlformats-officedocument.spreadsheetml.sharedStrings+xml">
        <DigestMethod Algorithm="http://www.w3.org/2001/04/xmlenc#sha256"/>
        <DigestValue>khW00qZE+rjQjxC8cMMZXdBU5orAp/ycdH/Qe+Gwpk0=</DigestValue>
      </Reference>
      <Reference URI="/xl/styles.xml?ContentType=application/vnd.openxmlformats-officedocument.spreadsheetml.styles+xml">
        <DigestMethod Algorithm="http://www.w3.org/2001/04/xmlenc#sha256"/>
        <DigestValue>yzkMdS0m3yjZ5XOPgPW1wIrNP5iN3mMK/pV0G1sX4Bg=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9GOaEAmPqL0zejUeJrNHDTsShwdLztZvmTOH6yyztEY=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/ixVJI2qzaHCiv5GfSZev14+lcfC0m2SDBstIcGPPDY=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2023-01-27T06:18:23Z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{933DEDBD-E541-47FB-B036-129A4B60D290}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2023-01-27T06:18:23Z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G3ECHEtxDEAAAAAAD/////lBIM//////9IMgAACgwKALhVbRcAAAAAtxDE//////9IMgAAIcQBAGAMvBQAAAAAnD3mdnlElXW3ECHEpGFWFwEAAAD/////AAAAAPQSbhxEq88BAAAAAPQSbhwAANkoikSVdWAMvBS3ECHEAQAAAKRhVhf0Em4cAAAAAAAAAAC3EMQARKvPAbcQxP//////SDIAACHEAQBgDLwUAAAAAI4kmXW3ECHEwKF4FwkAAAD/////AAAAABAAAAADAQAAzAwAABwAAAG3ECHE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/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w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8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/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w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8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/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/w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8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/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/w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8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/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/w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8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/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/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8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/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FwAAAAcKDQcKDQcJDQ4WMShFrjFU1TJV1gECBAIDBAECBQoRKyZBowsTMY4XAAAAfqbJd6PIeqDCQFZ4JTd0Lk/HMVPSGy5uFiE4GypVJ0KnHjN9AAABshcAAACcz+7S6ffb7fnC0t1haH0hMm8aLXIuT8ggOIwoRKslP58cK08AAAGPFwAAAMHg9P///////////+bm5k9SXjw/SzBRzTFU0y1NwSAyVzFGXwEBAjIcCA8mnM/u69/SvI9jt4tgjIR9FBosDBEjMVTUMlXWMVPRKUSeDxk4AAAAjxcAAADT6ff///////+Tk5MjK0krSbkvUcsuT8YVJFoTIFIrSbgtTcEQHEc9HAAAAJzP7vT6/bTa8kRleixHhy1Nwi5PxiQtTnBwcJKSki81SRwtZAgOI40XAAAAweD02+35gsLqZ5q6Jz1jNEJyOUZ4qamp+/v7////wdPeVnCJAQECxxwAAACv1/Ho8/ubzu6CwuqMudS3u769vb3////////////L5fZymsABAgOPFwAAAK/X8fz9/uLx+snk9uTy+vz9/v///////////////8vl9nKawAECA8ccAAAAotHvtdryxOL1xOL1tdry0+r32+350+r3tdryxOL1pdPvc5rAAQIDjRcAAABpj7ZnjrZqj7Zqj7ZnjrZtkbdukrdtkbdnjrZqj7ZojrZ3rdUCAwQUHQAAAAAAAAAAAAAAAAAAAAAAAAAAAAAAAAAAAAAAAAAAAAAAAAAAAAAAAI8X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/REhTf0RTQAAAAAAXk6NbpQSDP//////SDIAAAoMCgC4VW0XAAAAAP0RTf//////SDIAACFNAQBgDLwUAAAAAJw95nZ5RJV1/REhTaRhVhcBAAAA/////wAAAACAFm0cRKvPAQAAAACAFm0cAADZKIpElXVgDLwU/REhTQEAAACkYVYXgBZtHAAAAAAAAAAA/RFNAESrzwH9EU3//////0gyAAAhTQEAYAy8FAAAAACOJJl1/REhTXhs6RIRAAAA/////wAAAAAQAAAAAwEAAMwMAAAcAAAB/REhT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2023-01-16T13:29:46Z</cp:lastPrinted>
  <dcterms:created xsi:type="dcterms:W3CDTF">2001-09-02T08:43:23Z</dcterms:created>
  <dcterms:modified xsi:type="dcterms:W3CDTF">2023-01-18T11:38:09Z</dcterms:modified>
</cp:coreProperties>
</file>