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Malatia-Sebastia+\"/>
    </mc:Choice>
  </mc:AlternateContent>
  <bookViews>
    <workbookView xWindow="0" yWindow="0" windowWidth="20610" windowHeight="9735"/>
  </bookViews>
  <sheets>
    <sheet name="Hastiqacucak (75.0)" sheetId="26" r:id="rId1"/>
  </sheets>
  <definedNames>
    <definedName name="_xlnm.Print_Area" localSheetId="0">'Hastiqacucak (75.0)'!$A$1:$E$35</definedName>
  </definedNames>
  <calcPr calcId="152511"/>
</workbook>
</file>

<file path=xl/calcChain.xml><?xml version="1.0" encoding="utf-8"?>
<calcChain xmlns="http://schemas.openxmlformats.org/spreadsheetml/2006/main">
  <c r="E12" i="26" l="1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C27" i="26"/>
  <c r="E11" i="26"/>
  <c r="E27" i="26" l="1"/>
</calcChain>
</file>

<file path=xl/sharedStrings.xml><?xml version="1.0" encoding="utf-8"?>
<sst xmlns="http://schemas.openxmlformats.org/spreadsheetml/2006/main" count="36" uniqueCount="36">
  <si>
    <t>Հաստիքների անվանումը</t>
  </si>
  <si>
    <t>հ/հ</t>
  </si>
  <si>
    <t>Հաստիքների քանակը</t>
  </si>
  <si>
    <t>Հաստիքի ամսական պաշտոնային դրույքաչափը</t>
  </si>
  <si>
    <t>Գործավար</t>
  </si>
  <si>
    <t>ՏՆՕՐԵՆ՝</t>
  </si>
  <si>
    <t>ԸՆԴԱՄԵՆԸ</t>
  </si>
  <si>
    <t>ՀԱՍՏԻՔԱՑՈՒՑԱԿԸ ԵՎ ՊԱՇՏՈՆԱՅԻՆ ԴՐՈՒՅՔԱՉԱՓԵՐԻ ՀԱՄԵՄԱՏԱԿԱՆԸ</t>
  </si>
  <si>
    <t>հազ.դրամ</t>
  </si>
  <si>
    <t>Հավաքարար</t>
  </si>
  <si>
    <t>Տնօրեն</t>
  </si>
  <si>
    <t>Դաստիարակ</t>
  </si>
  <si>
    <t>Երաժշտական դաստիարակ</t>
  </si>
  <si>
    <t>Բուժքույր</t>
  </si>
  <si>
    <t>Տնտեսվար</t>
  </si>
  <si>
    <t>Խոհարար</t>
  </si>
  <si>
    <t>Խոհարարի օգնական</t>
  </si>
  <si>
    <t>Դաստիարակի օգնական</t>
  </si>
  <si>
    <t>Դռնապան</t>
  </si>
  <si>
    <t>Պահակ</t>
  </si>
  <si>
    <t>Ընդամենը ամսական աշխատավարձը</t>
  </si>
  <si>
    <t>Օժանդակ բանվոր</t>
  </si>
  <si>
    <t>Մեթոդիստ, ուսումնական գծով տնօրենի տեղակալ</t>
  </si>
  <si>
    <t>Գլխավոր հաշվապահ</t>
  </si>
  <si>
    <t>Ֆիզկուլտուրայի հրահանգիչ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</si>
  <si>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</si>
  <si>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</si>
  <si>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</si>
  <si>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Կ.Տ</t>
  </si>
  <si>
    <t>ԳԼԽԱՎՈՐ ՀԱՇՎԱՊԱՀ՝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</si>
  <si>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</si>
  <si>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</si>
  <si>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</si>
  <si>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</si>
  <si>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90 </t>
  </si>
  <si>
    <t xml:space="preserve"> «ԵՐԵՎԱՆԻ Հ.95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</si>
</sst>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9" x14ac:knownFonts="1">
    <font>
      <sz val="10"/>
      <name val="Arial"/>
      <charset val="204"/>
    </font>
    <font>
      <sz val="10"/>
      <name val="Arial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11"/>
      <name val="GHEA Grapalat"/>
      <family val="3"/>
    </font>
    <font>
      <b/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2" fontId="2" fillId="0" borderId="1" xfId="0" applyNumberFormat="1" applyFont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3" fillId="0" borderId="0" xfId="2" applyFont="1" applyFill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3" fillId="0" borderId="2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4" fillId="0" borderId="0" xfId="2" applyFont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6"/>
  <sheetViews>
    <sheetView tabSelected="1" view="pageBreakPreview" topLeftCell="A19" zoomScaleNormal="100" zoomScaleSheetLayoutView="100" workbookViewId="0">
      <selection activeCell="C9" sqref="C9"/>
    </sheetView>
  </sheetViews>
  <sheetFormatPr defaultColWidth="8.85546875" defaultRowHeight="17.25" x14ac:dyDescent="0.2"/>
  <cols>
    <col min="1" max="1" width="6.7109375" style="1" customWidth="1"/>
    <col min="2" max="2" width="57.42578125" style="2" customWidth="1"/>
    <col min="3" max="3" width="14.42578125" style="2" customWidth="1"/>
    <col min="4" max="4" width="15" style="1" customWidth="1"/>
    <col min="5" max="5" width="23.28515625" style="1" customWidth="1"/>
    <col min="6" max="6" width="10.28515625" style="1" bestFit="1" customWidth="1"/>
    <col min="7" max="16384" width="8.85546875" style="1"/>
  </cols>
  <sheetData>
    <row r="1" spans="1:5" s="37" customFormat="1" ht="20.25" customHeight="1" x14ac:dyDescent="0.2">
      <c r="B1" s="38"/>
      <c r="C1" s="38"/>
      <c r="D1" s="42" t="s">
        <v>34</v>
      </c>
      <c r="E1" s="42"/>
    </row>
    <row r="2" spans="1:5" s="37" customFormat="1" ht="20.25" customHeight="1" x14ac:dyDescent="0.2">
      <c r="B2" s="38"/>
      <c r="C2" s="38"/>
      <c r="D2" s="42" t="s">
        <v>30</v>
      </c>
      <c r="E2" s="42"/>
    </row>
    <row r="3" spans="1:5" s="37" customFormat="1" ht="20.25" customHeight="1" x14ac:dyDescent="0.2">
      <c r="B3" s="38"/>
      <c r="C3" s="38"/>
      <c r="D3" s="42" t="s">
        <v>31</v>
      </c>
      <c r="E3" s="42"/>
    </row>
    <row r="4" spans="1:5" s="37" customFormat="1" ht="24.75" customHeight="1" x14ac:dyDescent="0.2">
      <c r="B4" s="38"/>
      <c r="C4" s="38"/>
      <c r="D4" s="19"/>
      <c r="E4" s="19" t="s">
        <v>32</v>
      </c>
    </row>
    <row r="5" spans="1:5" s="37" customFormat="1" ht="20.25" customHeight="1" x14ac:dyDescent="0.2">
      <c r="B5" s="38"/>
      <c r="C5" s="38"/>
      <c r="D5" s="19"/>
      <c r="E5" s="19" t="s">
        <v>33</v>
      </c>
    </row>
    <row r="7" spans="1:5" ht="24.75" customHeight="1" x14ac:dyDescent="0.2">
      <c r="A7" s="40" t="s">
        <v>35</v>
      </c>
      <c r="B7" s="40"/>
      <c r="C7" s="40"/>
      <c r="D7" s="40"/>
      <c r="E7" s="40"/>
    </row>
    <row r="8" spans="1:5" ht="20.25" customHeight="1" x14ac:dyDescent="0.2">
      <c r="A8" s="40" t="s">
        <v>7</v>
      </c>
      <c r="B8" s="40"/>
      <c r="C8" s="40"/>
      <c r="D8" s="40"/>
      <c r="E8" s="40"/>
    </row>
    <row r="9" spans="1:5" ht="30.75" customHeight="1" x14ac:dyDescent="0.3">
      <c r="A9" s="3"/>
      <c r="B9" s="4"/>
      <c r="C9" s="4"/>
      <c r="E9" s="5" t="s">
        <v>8</v>
      </c>
    </row>
    <row r="10" spans="1:5" s="18" customFormat="1" ht="69" customHeight="1" x14ac:dyDescent="0.2">
      <c r="A10" s="17" t="s">
        <v>1</v>
      </c>
      <c r="B10" s="17" t="s">
        <v>0</v>
      </c>
      <c r="C10" s="17" t="s">
        <v>2</v>
      </c>
      <c r="D10" s="17" t="s">
        <v>3</v>
      </c>
      <c r="E10" s="17" t="s">
        <v>20</v>
      </c>
    </row>
    <row r="11" spans="1:5" ht="18.75" customHeight="1" x14ac:dyDescent="0.2">
      <c r="A11" s="10">
        <v>1</v>
      </c>
      <c r="B11" s="11" t="s">
        <v>10</v>
      </c>
      <c r="C11" s="13">
        <v>1</v>
      </c>
      <c r="D11" s="16">
        <v>172799.99999999997</v>
      </c>
      <c r="E11" s="16">
        <f t="shared" ref="E11:E26" si="0">+D11*C11</f>
        <v>172799.99999999997</v>
      </c>
    </row>
    <row r="12" spans="1:5" s="12" customFormat="1" ht="18.75" customHeight="1" x14ac:dyDescent="0.2">
      <c r="A12" s="10">
        <v>2</v>
      </c>
      <c r="B12" s="11" t="s">
        <v>22</v>
      </c>
      <c r="C12" s="13">
        <v>1</v>
      </c>
      <c r="D12" s="16">
        <v>131600</v>
      </c>
      <c r="E12" s="16">
        <f t="shared" si="0"/>
        <v>131600</v>
      </c>
    </row>
    <row r="13" spans="1:5" ht="18.75" customHeight="1" x14ac:dyDescent="0.2">
      <c r="A13" s="10">
        <v>3</v>
      </c>
      <c r="B13" s="11" t="s">
        <v>23</v>
      </c>
      <c r="C13" s="13">
        <v>1</v>
      </c>
      <c r="D13" s="16">
        <v>127100</v>
      </c>
      <c r="E13" s="16">
        <f t="shared" si="0"/>
        <v>127100</v>
      </c>
    </row>
    <row r="14" spans="1:5" s="12" customFormat="1" ht="18.75" customHeight="1" x14ac:dyDescent="0.2">
      <c r="A14" s="10">
        <v>4</v>
      </c>
      <c r="B14" s="11" t="s">
        <v>11</v>
      </c>
      <c r="C14" s="13">
        <v>5.6</v>
      </c>
      <c r="D14" s="16">
        <v>128500</v>
      </c>
      <c r="E14" s="16">
        <f t="shared" si="0"/>
        <v>719600</v>
      </c>
    </row>
    <row r="15" spans="1:5" s="12" customFormat="1" ht="18.75" customHeight="1" x14ac:dyDescent="0.2">
      <c r="A15" s="10">
        <v>5</v>
      </c>
      <c r="B15" s="11" t="s">
        <v>12</v>
      </c>
      <c r="C15" s="13">
        <v>1.25</v>
      </c>
      <c r="D15" s="16">
        <v>128500</v>
      </c>
      <c r="E15" s="16">
        <f t="shared" si="0"/>
        <v>160625</v>
      </c>
    </row>
    <row r="16" spans="1:5" s="12" customFormat="1" ht="18.75" customHeight="1" x14ac:dyDescent="0.2">
      <c r="A16" s="10">
        <v>6</v>
      </c>
      <c r="B16" s="11" t="s">
        <v>24</v>
      </c>
      <c r="C16" s="13">
        <v>1</v>
      </c>
      <c r="D16" s="16">
        <v>128500</v>
      </c>
      <c r="E16" s="16">
        <f t="shared" si="0"/>
        <v>128500</v>
      </c>
    </row>
    <row r="17" spans="1:8" ht="18.75" customHeight="1" x14ac:dyDescent="0.2">
      <c r="A17" s="10">
        <v>7</v>
      </c>
      <c r="B17" s="11" t="s">
        <v>17</v>
      </c>
      <c r="C17" s="13">
        <v>5</v>
      </c>
      <c r="D17" s="16">
        <v>122699.99999999999</v>
      </c>
      <c r="E17" s="16">
        <f t="shared" si="0"/>
        <v>613499.99999999988</v>
      </c>
      <c r="F17" s="2"/>
    </row>
    <row r="18" spans="1:8" ht="18.75" customHeight="1" x14ac:dyDescent="0.2">
      <c r="A18" s="10">
        <v>8</v>
      </c>
      <c r="B18" s="11" t="s">
        <v>4</v>
      </c>
      <c r="C18" s="13">
        <v>1</v>
      </c>
      <c r="D18" s="16">
        <v>104399.99999999999</v>
      </c>
      <c r="E18" s="16">
        <f t="shared" si="0"/>
        <v>104399.99999999999</v>
      </c>
    </row>
    <row r="19" spans="1:8" ht="18.75" customHeight="1" x14ac:dyDescent="0.2">
      <c r="A19" s="10">
        <v>9</v>
      </c>
      <c r="B19" s="11" t="s">
        <v>13</v>
      </c>
      <c r="C19" s="13">
        <v>1</v>
      </c>
      <c r="D19" s="16">
        <v>104399.99999999999</v>
      </c>
      <c r="E19" s="16">
        <f t="shared" si="0"/>
        <v>104399.99999999999</v>
      </c>
    </row>
    <row r="20" spans="1:8" s="12" customFormat="1" ht="18.75" customHeight="1" x14ac:dyDescent="0.2">
      <c r="A20" s="10">
        <v>10</v>
      </c>
      <c r="B20" s="11" t="s">
        <v>15</v>
      </c>
      <c r="C20" s="13">
        <v>1</v>
      </c>
      <c r="D20" s="16">
        <v>107100</v>
      </c>
      <c r="E20" s="16">
        <f t="shared" si="0"/>
        <v>107100</v>
      </c>
    </row>
    <row r="21" spans="1:8" s="12" customFormat="1" ht="18.75" customHeight="1" x14ac:dyDescent="0.2">
      <c r="A21" s="10">
        <v>11</v>
      </c>
      <c r="B21" s="11" t="s">
        <v>16</v>
      </c>
      <c r="C21" s="13">
        <v>1</v>
      </c>
      <c r="D21" s="16">
        <v>104399.99999999999</v>
      </c>
      <c r="E21" s="16">
        <f t="shared" si="0"/>
        <v>104399.99999999999</v>
      </c>
    </row>
    <row r="22" spans="1:8" ht="18.75" customHeight="1" x14ac:dyDescent="0.2">
      <c r="A22" s="10">
        <v>12</v>
      </c>
      <c r="B22" s="11" t="s">
        <v>14</v>
      </c>
      <c r="C22" s="13">
        <v>1</v>
      </c>
      <c r="D22" s="16">
        <v>104399.99999999999</v>
      </c>
      <c r="E22" s="16">
        <f t="shared" si="0"/>
        <v>104399.99999999999</v>
      </c>
    </row>
    <row r="23" spans="1:8" s="12" customFormat="1" ht="18.75" customHeight="1" x14ac:dyDescent="0.2">
      <c r="A23" s="10">
        <v>13</v>
      </c>
      <c r="B23" s="11" t="s">
        <v>18</v>
      </c>
      <c r="C23" s="13">
        <v>1</v>
      </c>
      <c r="D23" s="16">
        <v>104399.99999999999</v>
      </c>
      <c r="E23" s="16">
        <f t="shared" si="0"/>
        <v>104399.99999999999</v>
      </c>
    </row>
    <row r="24" spans="1:8" s="12" customFormat="1" ht="18.75" customHeight="1" x14ac:dyDescent="0.2">
      <c r="A24" s="10">
        <v>14</v>
      </c>
      <c r="B24" s="11" t="s">
        <v>9</v>
      </c>
      <c r="C24" s="13">
        <v>0.5</v>
      </c>
      <c r="D24" s="16">
        <v>104399.99999999999</v>
      </c>
      <c r="E24" s="16">
        <f t="shared" si="0"/>
        <v>52199.999999999993</v>
      </c>
    </row>
    <row r="25" spans="1:8" s="12" customFormat="1" ht="18.75" customHeight="1" x14ac:dyDescent="0.2">
      <c r="A25" s="10">
        <v>15</v>
      </c>
      <c r="B25" s="11" t="s">
        <v>21</v>
      </c>
      <c r="C25" s="13">
        <v>0.5</v>
      </c>
      <c r="D25" s="16">
        <v>104399.99999999999</v>
      </c>
      <c r="E25" s="16">
        <f t="shared" si="0"/>
        <v>52199.999999999993</v>
      </c>
    </row>
    <row r="26" spans="1:8" ht="18.75" customHeight="1" x14ac:dyDescent="0.2">
      <c r="A26" s="10">
        <v>16</v>
      </c>
      <c r="B26" s="14" t="s">
        <v>19</v>
      </c>
      <c r="C26" s="20">
        <v>3</v>
      </c>
      <c r="D26" s="16">
        <v>104399.99999999999</v>
      </c>
      <c r="E26" s="16">
        <f t="shared" si="0"/>
        <v>313199.99999999994</v>
      </c>
    </row>
    <row r="27" spans="1:8" ht="29.25" customHeight="1" x14ac:dyDescent="0.2">
      <c r="A27" s="6"/>
      <c r="B27" s="6" t="s">
        <v>6</v>
      </c>
      <c r="C27" s="7">
        <f>SUM(C11:C26)</f>
        <v>25.85</v>
      </c>
      <c r="D27" s="8"/>
      <c r="E27" s="39">
        <f>SUM(E11:E26)</f>
        <v>3100425</v>
      </c>
      <c r="F27" s="9"/>
      <c r="G27" s="9"/>
    </row>
    <row r="28" spans="1:8" ht="18.75" customHeight="1" x14ac:dyDescent="0.2">
      <c r="F28" s="15"/>
      <c r="G28" s="15"/>
    </row>
    <row r="29" spans="1:8" s="23" customFormat="1" ht="38.25" customHeight="1" x14ac:dyDescent="0.2">
      <c r="A29" s="41" t="s">
        <v>25</v>
      </c>
      <c r="B29" s="41"/>
      <c r="C29" s="41"/>
      <c r="D29" s="41"/>
      <c r="E29" s="41"/>
      <c r="F29" s="21"/>
      <c r="G29" s="22"/>
      <c r="H29" s="21"/>
    </row>
    <row r="30" spans="1:8" s="23" customFormat="1" ht="13.5" x14ac:dyDescent="0.2">
      <c r="A30" s="24"/>
      <c r="B30" s="24"/>
      <c r="C30" s="24"/>
      <c r="F30" s="22"/>
      <c r="G30" s="22"/>
    </row>
    <row r="31" spans="1:8" s="25" customFormat="1" ht="74.25" customHeight="1" x14ac:dyDescent="0.2">
      <c r="B31" s="26" t="s">
        <v>26</v>
      </c>
      <c r="C31" s="27"/>
      <c r="D31" s="28" t="s">
        <v>27</v>
      </c>
    </row>
    <row r="32" spans="1:8" s="25" customFormat="1" x14ac:dyDescent="0.2">
      <c r="B32" s="26"/>
      <c r="C32" s="27"/>
      <c r="D32" s="28"/>
    </row>
    <row r="33" spans="1:5" s="29" customFormat="1" hidden="1" x14ac:dyDescent="0.2">
      <c r="B33" s="30" t="s">
        <v>5</v>
      </c>
      <c r="C33" s="31"/>
      <c r="D33" s="30"/>
      <c r="E33" s="32"/>
    </row>
    <row r="34" spans="1:5" s="25" customFormat="1" ht="15.75" hidden="1" customHeight="1" x14ac:dyDescent="0.2">
      <c r="A34" s="33"/>
      <c r="B34" s="34" t="s">
        <v>28</v>
      </c>
      <c r="C34" s="34"/>
      <c r="D34" s="35"/>
      <c r="E34" s="36"/>
    </row>
    <row r="35" spans="1:5" s="29" customFormat="1" hidden="1" x14ac:dyDescent="0.2">
      <c r="B35" s="30" t="s">
        <v>29</v>
      </c>
      <c r="C35" s="31"/>
      <c r="D35" s="30"/>
      <c r="E35" s="32"/>
    </row>
    <row r="36" spans="1:5" hidden="1" x14ac:dyDescent="0.2">
      <c r="C36" s="1"/>
    </row>
  </sheetData>
  <mergeCells count="6">
    <mergeCell ref="A29:E29"/>
    <mergeCell ref="D1:E1"/>
    <mergeCell ref="D2:E2"/>
    <mergeCell ref="D3:E3"/>
    <mergeCell ref="A7:E7"/>
    <mergeCell ref="A8:E8"/>
  </mergeCells>
  <pageMargins left="0.15" right="0.16" top="0.26" bottom="0.26" header="0.19" footer="0.17"/>
  <pageSetup scale="89" orientation="portrait" r:id="rId1"/>
  <headerFooter alignWithMargins="0"/>
  <rowBreaks count="1" manualBreakCount="1">
    <brk id="35" max="5" man="1"/>
  </row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3DPGl/lJJUGimjfdz/tjOFRrCNOyjZAaQYaNFkpHbrg=</DigestValue>
    </Reference>
    <Reference Type="http://www.w3.org/2000/09/xmldsig#Object" URI="#idOfficeObject">
      <DigestMethod Algorithm="http://www.w3.org/2001/04/xmlenc#sha256"/>
      <DigestValue>QKBwjTtf2iFDinDXPlz31l5PZsaJh8SPQcjt9J3qg/M=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+deBLkr4K2dDkE6Rz7z6pI5Ae76aQZIlG3b2i6f6QZs=</DigestValue>
    </Reference>
    <Reference Type="http://www.w3.org/2000/09/xmldsig#Object" URI="#idValidSigLnImg">
      <DigestMethod Algorithm="http://www.w3.org/2001/04/xmlenc#sha256"/>
      <DigestValue>p8jxUQW3wMGjpM7ZJ1A8LCjGocJzts7li4bOPuvwRiM=</DigestValue>
    </Reference>
    <Reference Type="http://www.w3.org/2000/09/xmldsig#Object" URI="#idInvalidSigLnImg">
      <DigestMethod Algorithm="http://www.w3.org/2001/04/xmlenc#sha256"/>
      <DigestValue>RlOdij/xVu6quHQQrhUEaNJuKnzgNJxHPUchYiZnw1E=</DigestValue>
    </Reference>
  </SignedInfo>
  <SignatureValue>NL1nR2fZbbzMLigXt4ZWDpN0rsdz25SDQwwEbXmu+7/mQQHdFFQQiir98rWkabWsHK5LXWsEdD6H
JVYZVGNVisetbjfB9d4aONzPAkWD5nME8VqkJEez1l7GebBTnRTVCpjlo7tF8YJyaHgdTYuayAyz
pgMCycoPJPHBDqkjSJXIG3VWzgOj18If5ciberp6NmhLQPAJE6Yb2c/ZakGuFOQgSDXPNo0RHf/C
y88xKYjAb24iH7QZlPV9NBlHzlNVu8/4CJ+BDcT1p/krztd+8kghyQE7msdRCpOAKN2Sraywp75z
byksncZl6D1Ke8mGICPuymDEc9ACG+1yccvxAg==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X6/8teKYVarssDvJY5r8e3tnKbSBfHkm0/k/89KuNIw=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XM1t+w/iD7BCcHxD9KoCRjx6UqFNlhUhK6g6QDKAs5E=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0DTODFHnn9nH+pCIMp0wvBoyNWaVHxK8WHKXnu7Du0M=</DigestValue>
      </Reference>
      <Reference URI="/xl/styles.xml?ContentType=application/vnd.openxmlformats-officedocument.spreadsheetml.styles+xml">
        <DigestMethod Algorithm="http://www.w3.org/2001/04/xmlenc#sha256"/>
        <DigestValue>vAtC1pC+Vahr6qjsFOe7bcsXLW/FFaM+MUnMnrfWgFc=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v0Yiu5ymfO97a+n5qPxY9K3zv3kd41swzcWFzgxyx68=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VKWWVZ4Wn4ECzBmmo+9UWlB4xCr7Cnj0GQs8bbrJV7I=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2023-01-27T06:18:42Z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{09D5DEBB-2295-4141-8985-B6BECE3363DE}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2023-01-27T06:18:42Z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zM3PALDPzwHO/JZ13GJQd4DNzwDpBwqKAAAAAFjv9QFY7/UBdq7VbwAAAACDJ29uCQAAAAAAAAAAAAAAAAAAAAAAAABoBPYBAAAAAAAAAAAAAAAAAAAAAAAAAAAAAAAAAAAAAAAAAAAAAAAAk9x6kgAAAAAgz88B6fuWdQAAzwEAAAAA9fuWdZgsvZD1////AAAAAAAAAAAAAAAAkAEAAOQtvZC8zc8B3a/VdgAA6Xawzc8BAAAAALjNzwEAAAAAAAAAAGG41HYAAAAACQAAANDOzwHQzs8BAAIAAPz///8BAAAAAAAAAAAAAAAAAAAAAAAAAAAAAAAYskk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GS1/BIAAPUBvS17bhht5ZWfGnqSaFX8ASgCAADQB50BCAIAANAHnQFkAAAAFBLPAQgCAABIefwSICFOF8CmWBcAAAAAAAAAAAAAnQECAAAAAAAAAEEAAAAAAJ0BfAKdAQAAAAD8AQAAXBKdAQAAAAAAAPUBWBKdAQAATHfYC88Brl5Md6iz/BKuXkx3AAAAAAAAAAAoMPYBKDD2AewLzwEfL29uAAD1AQAAAAD8AQAA/AvPAd0ub24AAAAABwAAAAAAAABhuNR2/AEAAAcAAAAkDc8BJA3PAQACAAD8////AQAAAAAAAAAAAAAAAAAAABiyS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fIC88BrA3PAc78lnUNAQAAAAAAAHQPCtUAAAAAygEAAFUBAADYm/UBAQAAAOBP/hIAAAAA8C3zEgAAAAB/AAEBkDzzEgAAAADwLfMSsJKAbgMAAAC4koBuAQAAAICKWxe8arNuvS17bhht5ZWfGnqSaFX8ARwNzwHp+5Z1AADPAQIAAAD1+5Z1FBLPAeD///8AAAAAAAAAAAAAAACQAQAAAAAAAQAAAABhAHIAaQBhAGwAAAAAAAAAAAAAAAAAAAAGAAAAAAAAAGG41HYAAAAABgAAAMwMzwHMDM8BAAIAAPz///8BAAAAAAAAAAAAAAAAAAAAGLJJ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BinzwGtppd1lBIAANimzwFkEiEaZBIaAAAAAAD/////lBIM//////9IMgAACgwKALhVbRcAAAAAZBIa//////9IMgAAIRoBACAEJBYAAAAAnD3mdnlElXVkEiEapGFWFwEAAAD/////AAAAANTA3yhEq88BAAAAANTA3ygAAMocikSVdSAEJBZkEiEaAQAAAKRhVhfUwN8oAAAAAAAAAABkEhoARKvPAWQSGv//////SDIAACEaAQAgBCQWAAAAAI4kmXVkEiEaqAb3KAkAAAD/////AAAAABAAAAADAQAAzAwAABwAAAFkEiEa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/y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v8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L/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/w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v8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L/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/w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v8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L/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/w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v8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L/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/w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v8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L/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/w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v8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L/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/w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v8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L/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/w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v8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L/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/w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v8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L/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/w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v8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L/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/w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v8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L/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/w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v8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f/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/w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/8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b/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/w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8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/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fFwAAAAcKDQcKDQcJDQ4WMShFrjFU1TJV1gECBAIDBAECBQoRKyZBowsTMY4XAAAAfqbJd6PIeqDCQFZ4JTd0Lk/HMVPSGy5uFiE4GypVJ0KnHjN9AAABkRwAAACcz+7S6ffb7fnC0t1haH0hMm8aLXIuT8ggOIwoRKslP58cK08AAAGOFwAAAMHg9P///////////+bm5k9SXjw/SzBRzTFU0y1NwSAyVzFGXwEBArUcCA8mnM/u69/SvI9jt4tgjIR9FBosDBEjMVTUMlXWMVPRKUSeDxk4AAAAjhcAAADT6ff///////+Tk5MjK0krSbkvUcsuT8YVJFoTIFIrSbgtTcEQHEfCHAAAAJzP7vT6/bTa8kRleixHhy1Nwi5PxiQtTnBwcJKSki81SRwtZAgOI44XAAAAweD02+35gsLqZ5q6Jz1jNEJyOUZ4qamp+/v7////wdPeVnCJAQEC5xwAAACv1/Ho8/ubzu6CwuqMudS3u769vb3////////////L5fZymsABAgOOFwAAAK/X8fz9/uLx+snk9uTy+vz9/v///////////////8vl9nKawAECA/8cAAAAotHvtdryxOL1xOL1tdry0+r32+350+r3tdryxOL1pdPvc5rAAQIDjhcAAABpj7ZnjrZqj7Zqj7ZnjrZtkbdukrdtkbdnjrZqj7ZojrZ3rdUCAwSPKAAAAAAAAAAAAAAAAAAAAAAAAAAAAAAAAAAAAAAAAAAAAAAAAAAAAAAAAI4X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8zNzwCwz88BzvyWddxiUHeAzc8A6QcKigAAAABY7/UBWO/1AXau1W8AAAAAgydvbgkAAAAAAAAAAAAAAAAAAAAAAAAAaAT2AQAAAAAAAAAAAAAAAAAAAAAAAAAAAAAAAAAAAAAAAAAAAAAAAJPcepIAAAAAIM/PAen7lnUAAM8BAAAAAPX7lnWYLL2Q9f///wAAAAAAAAAAAAAAAJABAADkLb2QvM3PAd2v1XYAAOl2sM3PAQAAAAC4zc8BAAAAAAAAAABhuNR2AAAAAAkAAADQzs8B0M7PAQACAAD8////AQAAAAAAAAAAAAAAAAAAAAAAAAAAAAAAGLJJ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tfwSAAD1Ab0te24YbeWVnxp6kmhV/AEoAgAA0AedAQgCAADQB50BZAAAABQSzwEIAgAASHn8EiAhThfAplgXAAAAAAAAAAAAAJ0BAgAAAAAAAABBAAAAAACdAXwCnQEAAAAA/AEAAFwSnQEAAAAAAAD1AVgSnQEAAEx32AvPAa5eTHeos/wSrl5MdwAAAAAAAAAAKDD2ASgw9gHsC88BHy9vbgAA9QEAAAAA/AEAAPwLzwHdLm9uAAAAAAcAAAAAAAAAYbjUdvwBAAAHAAAAJA3PASQNzwEAAgAA/P///wEAAAAAAAAAAAAAAAAAAAAYskk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0XyAvPAawNzwHO/JZ1DQEAAAAAAAB0DwrVAAAAAMoBAABVAQAA2Jv1AQEAAADgT/4SAAAAAPAt8xIAAAAAfwABAZA88xIAAAAA8C3zErCSgG4DAAAAuJKAbgEAAACAilsXvGqzbr0te24YbeWVnxp6kmhV/AEcDc8B6fuWdQAAzwECAAAA9fuWdRQSzwHg////AAAAAAAAAAAAAAAAkAEAAAAAAAEAAAAAYQByAGkAYQBsAAAAAAAAAAAAAAAAAAAABgAAAAAAAABhuNR2AAAAAAYAAADMDM8BzAzPAQACAAD8////AQAAAAAAAAAAAAAAAAAAABiySQ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p88BraaXdZQSAADYps8BKhEhjyoRjwAAAAAAXk6NbpQSDP//////SDIAAAoMCgC4VW0XAAAAACoRj///////SDIAACGPAQAAAEAXAAAAAJw95nZ5RJV1KhEhj6RhVhcBAAAA/////wAAAACAxN8oRKvPAQAAAACAxN8oAADKHIpElXUAAEAXKhEhjwEAAACkYVYXgMTfKAAAAAAAAAAAKhGPAESrzwEqEY///////0gyAAAhjwEAAABAFwAAAACOJJl1KhEhj3hkxBcRAAAA/////wAAAAAQAAAAAwEAAMwMAAAcAAABKhEhj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v8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L/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/w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v8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L/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/w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v8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L/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/w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v8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L/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/w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v8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L/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/w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v8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L/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/w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v8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L/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/w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v8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L/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/w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v8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L/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/w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v8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L/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/w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v8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L/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/w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v8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L/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/w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f8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f/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/w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2023-01-18T11:39:32Z</cp:lastPrinted>
  <dcterms:created xsi:type="dcterms:W3CDTF">2001-09-02T08:43:23Z</dcterms:created>
  <dcterms:modified xsi:type="dcterms:W3CDTF">2023-01-18T11:39:46Z</dcterms:modified>
</cp:coreProperties>
</file>