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Malatia-Sebastia\"/>
    </mc:Choice>
  </mc:AlternateContent>
  <bookViews>
    <workbookView xWindow="0" yWindow="0" windowWidth="20610" windowHeight="9735"/>
  </bookViews>
  <sheets>
    <sheet name="Hastiqacucak (75.0)" sheetId="27" r:id="rId1"/>
  </sheets>
  <definedNames>
    <definedName name="_xlnm.Print_Area" localSheetId="0">'Hastiqacucak (75.0)'!$A$1:$E$42</definedName>
  </definedNames>
  <calcPr calcId="152511"/>
</workbook>
</file>

<file path=xl/calcChain.xml><?xml version="1.0" encoding="utf-8"?>
<calcChain xmlns="http://schemas.openxmlformats.org/spreadsheetml/2006/main">
  <c r="E12" i="27" l="1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C34" i="27"/>
  <c r="E11" i="27"/>
  <c r="E34" i="27" l="1"/>
</calcChain>
</file>

<file path=xl/sharedStrings.xml><?xml version="1.0" encoding="utf-8"?>
<sst xmlns="http://schemas.openxmlformats.org/spreadsheetml/2006/main" count="44" uniqueCount="44">
  <si>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</si>
  <si>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</si>
  <si>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</si>
  <si>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</si>
  <si>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</si>
  <si>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Դաստիարակ</t>
  </si>
  <si>
    <t>Շեֆ խոհարար</t>
  </si>
  <si>
    <t>Խոհարար</t>
  </si>
  <si>
    <t>Խոհարարի օգնական</t>
  </si>
  <si>
    <t>Դաստիարակի օգնական</t>
  </si>
  <si>
    <t>Հավաքարար</t>
  </si>
  <si>
    <t>ՀԱՍՏԻՔԱՑՈՒՑԱԿԸ ԵՎ ՊԱՇՏՈՆԱՅԻՆ ԴՐՈՒՅՔԱՉԱՓԵՐԸ</t>
  </si>
  <si>
    <t>Դերձակ</t>
  </si>
  <si>
    <t>Լվացարար</t>
  </si>
  <si>
    <t>Երաժշտության դաստիարակ</t>
  </si>
  <si>
    <t>Տնօրեն</t>
  </si>
  <si>
    <t>Գլխավոր հաշվապահ</t>
  </si>
  <si>
    <t>Մեթոդիստ, ուսումնական գծով տնօրենի տեղակալ</t>
  </si>
  <si>
    <t>ԸՆԴԱՄԵՆԸ</t>
  </si>
  <si>
    <t>Այգեպան</t>
  </si>
  <si>
    <t>Դռնապան</t>
  </si>
  <si>
    <t>Օժանդակ բանվոր</t>
  </si>
  <si>
    <t>Շենքերի, սարքավորումների սպասարկող և նորոգող բանվոր</t>
  </si>
  <si>
    <t>Կ.Տ</t>
  </si>
  <si>
    <t>Պարուսույց</t>
  </si>
  <si>
    <t>Ֆիզկուլտուրայի հրահանգիչ</t>
  </si>
  <si>
    <t>Բուժքույր</t>
  </si>
  <si>
    <t>Տնտեսվար</t>
  </si>
  <si>
    <t>Պահեստապետ</t>
  </si>
  <si>
    <t>Գործավար</t>
  </si>
  <si>
    <t>Ընդամենը ամսական աշխատավարձը</t>
  </si>
  <si>
    <t>Փականագործ - էլեկտրոմանտյոր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</si>
  <si>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</si>
  <si>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</si>
  <si>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</si>
  <si>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</si>
  <si>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</si>
  <si>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</si>
  <si>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</si>
  <si>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</si>
  <si>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</si>
  <si>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91 </t>
  </si>
  <si>
    <t xml:space="preserve"> «ԵՐԵՎԱՆԻ «ՀԵՔԻԱԹ» Հ.96 ՄՍՈՒՐ-ՄԱՆԿԱՊԱՐՏԵԶ» ՀԱՄԱՅՆՔԱՅԻՆ ՈՉ ԱՌԵՎՏՐԱՅԻՆ ԿԱԶՄԱԿԵՐՊՈՒԹՅԱՆ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</si>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</sst>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3" fontId="3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6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tabSelected="1" view="pageBreakPreview" topLeftCell="A10" zoomScaleNormal="100" workbookViewId="0">
      <selection activeCell="A11" sqref="A11:A33"/>
    </sheetView>
  </sheetViews>
  <sheetFormatPr defaultColWidth="8.85546875" defaultRowHeight="17.25" x14ac:dyDescent="0.2"/>
  <cols>
    <col min="1" max="1" width="4.140625" style="1" customWidth="1"/>
    <col min="2" max="2" width="71" style="6" customWidth="1"/>
    <col min="3" max="3" width="9" style="2" customWidth="1"/>
    <col min="4" max="4" width="14.5703125" style="1" customWidth="1"/>
    <col min="5" max="5" width="18.140625" style="1" customWidth="1"/>
    <col min="6" max="6" width="11.28515625" style="1" bestFit="1" customWidth="1"/>
    <col min="7" max="16384" width="8.85546875" style="1"/>
  </cols>
  <sheetData>
    <row r="1" spans="1:5" s="39" customFormat="1" x14ac:dyDescent="0.2">
      <c r="B1" s="40"/>
      <c r="C1" s="40"/>
      <c r="D1" s="44" t="s">
        <v>41</v>
      </c>
      <c r="E1" s="44"/>
    </row>
    <row r="2" spans="1:5" s="39" customFormat="1" x14ac:dyDescent="0.2">
      <c r="B2" s="40"/>
      <c r="C2" s="40"/>
      <c r="D2" s="44" t="s">
        <v>37</v>
      </c>
      <c r="E2" s="44"/>
    </row>
    <row r="3" spans="1:5" s="39" customFormat="1" x14ac:dyDescent="0.2">
      <c r="B3" s="40"/>
      <c r="C3" s="40"/>
      <c r="D3" s="44" t="s">
        <v>38</v>
      </c>
      <c r="E3" s="44"/>
    </row>
    <row r="4" spans="1:5" s="39" customFormat="1" x14ac:dyDescent="0.2">
      <c r="B4" s="40"/>
      <c r="C4" s="40"/>
      <c r="D4" s="21"/>
      <c r="E4" s="21" t="s">
        <v>39</v>
      </c>
    </row>
    <row r="5" spans="1:5" s="39" customFormat="1" ht="20.25" customHeight="1" x14ac:dyDescent="0.2">
      <c r="B5" s="40"/>
      <c r="C5" s="40"/>
      <c r="D5" s="21"/>
      <c r="E5" s="21" t="s">
        <v>40</v>
      </c>
    </row>
    <row r="6" spans="1:5" ht="10.5" customHeight="1" x14ac:dyDescent="0.2">
      <c r="B6" s="3"/>
      <c r="C6" s="4"/>
      <c r="D6" s="4"/>
      <c r="E6" s="4"/>
    </row>
    <row r="7" spans="1:5" ht="36.75" customHeight="1" x14ac:dyDescent="0.2">
      <c r="A7" s="45" t="s">
        <v>42</v>
      </c>
      <c r="B7" s="45"/>
      <c r="C7" s="45"/>
      <c r="D7" s="45"/>
      <c r="E7" s="45"/>
    </row>
    <row r="8" spans="1:5" ht="18.75" customHeight="1" x14ac:dyDescent="0.2">
      <c r="A8" s="45" t="s">
        <v>11</v>
      </c>
      <c r="B8" s="45"/>
      <c r="C8" s="45"/>
      <c r="D8" s="45"/>
      <c r="E8" s="45"/>
    </row>
    <row r="9" spans="1:5" x14ac:dyDescent="0.2">
      <c r="A9" s="5"/>
      <c r="E9" s="7" t="s">
        <v>3</v>
      </c>
    </row>
    <row r="10" spans="1:5" s="20" customFormat="1" ht="63" customHeight="1" x14ac:dyDescent="0.2">
      <c r="A10" s="19" t="s">
        <v>1</v>
      </c>
      <c r="B10" s="19" t="s">
        <v>0</v>
      </c>
      <c r="C10" s="19" t="s">
        <v>2</v>
      </c>
      <c r="D10" s="19" t="s">
        <v>4</v>
      </c>
      <c r="E10" s="19" t="s">
        <v>30</v>
      </c>
    </row>
    <row r="11" spans="1:5" s="10" customFormat="1" ht="18.75" customHeight="1" x14ac:dyDescent="0.2">
      <c r="A11" s="8">
        <v>1</v>
      </c>
      <c r="B11" s="9" t="s">
        <v>15</v>
      </c>
      <c r="C11" s="41">
        <v>1</v>
      </c>
      <c r="D11" s="17">
        <v>172799.99999999997</v>
      </c>
      <c r="E11" s="18">
        <f t="shared" ref="E11:E33" si="0">C11*D11</f>
        <v>172799.99999999997</v>
      </c>
    </row>
    <row r="12" spans="1:5" s="10" customFormat="1" ht="18.75" customHeight="1" x14ac:dyDescent="0.2">
      <c r="A12" s="8">
        <v>2</v>
      </c>
      <c r="B12" s="9" t="s">
        <v>17</v>
      </c>
      <c r="C12" s="41">
        <v>1.25</v>
      </c>
      <c r="D12" s="17">
        <v>131600</v>
      </c>
      <c r="E12" s="18">
        <f t="shared" si="0"/>
        <v>164500</v>
      </c>
    </row>
    <row r="13" spans="1:5" s="10" customFormat="1" ht="18.75" customHeight="1" x14ac:dyDescent="0.2">
      <c r="A13" s="8">
        <v>3</v>
      </c>
      <c r="B13" s="9" t="s">
        <v>16</v>
      </c>
      <c r="C13" s="41">
        <v>1</v>
      </c>
      <c r="D13" s="17">
        <v>127100</v>
      </c>
      <c r="E13" s="18">
        <f t="shared" si="0"/>
        <v>127100</v>
      </c>
    </row>
    <row r="14" spans="1:5" s="10" customFormat="1" ht="18.75" customHeight="1" x14ac:dyDescent="0.2">
      <c r="A14" s="8">
        <v>4</v>
      </c>
      <c r="B14" s="9" t="s">
        <v>5</v>
      </c>
      <c r="C14" s="41">
        <v>14.56</v>
      </c>
      <c r="D14" s="17">
        <v>128500</v>
      </c>
      <c r="E14" s="18">
        <f t="shared" si="0"/>
        <v>1870960</v>
      </c>
    </row>
    <row r="15" spans="1:5" s="10" customFormat="1" ht="18.75" customHeight="1" x14ac:dyDescent="0.2">
      <c r="A15" s="8">
        <v>5</v>
      </c>
      <c r="B15" s="9" t="s">
        <v>14</v>
      </c>
      <c r="C15" s="41">
        <v>3</v>
      </c>
      <c r="D15" s="17">
        <v>128500</v>
      </c>
      <c r="E15" s="18">
        <f t="shared" si="0"/>
        <v>385500</v>
      </c>
    </row>
    <row r="16" spans="1:5" s="10" customFormat="1" ht="18.75" customHeight="1" x14ac:dyDescent="0.2">
      <c r="A16" s="8">
        <v>6</v>
      </c>
      <c r="B16" s="9" t="s">
        <v>25</v>
      </c>
      <c r="C16" s="41">
        <v>2.5</v>
      </c>
      <c r="D16" s="17">
        <v>128500</v>
      </c>
      <c r="E16" s="18">
        <f t="shared" si="0"/>
        <v>321250</v>
      </c>
    </row>
    <row r="17" spans="1:5" s="10" customFormat="1" ht="18.75" customHeight="1" x14ac:dyDescent="0.2">
      <c r="A17" s="8">
        <v>7</v>
      </c>
      <c r="B17" s="9" t="s">
        <v>24</v>
      </c>
      <c r="C17" s="41">
        <v>1</v>
      </c>
      <c r="D17" s="17">
        <v>128500</v>
      </c>
      <c r="E17" s="18">
        <f t="shared" si="0"/>
        <v>128500</v>
      </c>
    </row>
    <row r="18" spans="1:5" s="10" customFormat="1" ht="18.75" customHeight="1" x14ac:dyDescent="0.2">
      <c r="A18" s="8">
        <v>8</v>
      </c>
      <c r="B18" s="9" t="s">
        <v>9</v>
      </c>
      <c r="C18" s="41">
        <v>12</v>
      </c>
      <c r="D18" s="17">
        <v>122699.99999999999</v>
      </c>
      <c r="E18" s="18">
        <f t="shared" si="0"/>
        <v>1472399.9999999998</v>
      </c>
    </row>
    <row r="19" spans="1:5" s="10" customFormat="1" ht="18.75" customHeight="1" x14ac:dyDescent="0.2">
      <c r="A19" s="8">
        <v>9</v>
      </c>
      <c r="B19" s="9" t="s">
        <v>29</v>
      </c>
      <c r="C19" s="41">
        <v>1</v>
      </c>
      <c r="D19" s="17">
        <v>104399.99999999999</v>
      </c>
      <c r="E19" s="18">
        <f t="shared" si="0"/>
        <v>104399.99999999999</v>
      </c>
    </row>
    <row r="20" spans="1:5" s="10" customFormat="1" ht="18.75" customHeight="1" x14ac:dyDescent="0.2">
      <c r="A20" s="8">
        <v>10</v>
      </c>
      <c r="B20" s="9" t="s">
        <v>26</v>
      </c>
      <c r="C20" s="41">
        <v>1.5</v>
      </c>
      <c r="D20" s="17">
        <v>104399.99999999999</v>
      </c>
      <c r="E20" s="18">
        <f t="shared" si="0"/>
        <v>156599.99999999997</v>
      </c>
    </row>
    <row r="21" spans="1:5" s="10" customFormat="1" ht="18.75" customHeight="1" x14ac:dyDescent="0.2">
      <c r="A21" s="8">
        <v>11</v>
      </c>
      <c r="B21" s="9" t="s">
        <v>6</v>
      </c>
      <c r="C21" s="41">
        <v>1</v>
      </c>
      <c r="D21" s="17">
        <v>113800</v>
      </c>
      <c r="E21" s="18">
        <f t="shared" si="0"/>
        <v>113800</v>
      </c>
    </row>
    <row r="22" spans="1:5" s="10" customFormat="1" ht="18.75" customHeight="1" x14ac:dyDescent="0.2">
      <c r="A22" s="8">
        <v>12</v>
      </c>
      <c r="B22" s="9" t="s">
        <v>7</v>
      </c>
      <c r="C22" s="41">
        <v>2</v>
      </c>
      <c r="D22" s="17">
        <v>107100</v>
      </c>
      <c r="E22" s="18">
        <f t="shared" si="0"/>
        <v>214200</v>
      </c>
    </row>
    <row r="23" spans="1:5" s="10" customFormat="1" ht="18.75" customHeight="1" x14ac:dyDescent="0.2">
      <c r="A23" s="8">
        <v>13</v>
      </c>
      <c r="B23" s="9" t="s">
        <v>8</v>
      </c>
      <c r="C23" s="41">
        <v>1</v>
      </c>
      <c r="D23" s="17">
        <v>104399.99999999999</v>
      </c>
      <c r="E23" s="18">
        <f t="shared" si="0"/>
        <v>104399.99999999999</v>
      </c>
    </row>
    <row r="24" spans="1:5" s="10" customFormat="1" ht="18.75" customHeight="1" x14ac:dyDescent="0.2">
      <c r="A24" s="8">
        <v>14</v>
      </c>
      <c r="B24" s="9" t="s">
        <v>27</v>
      </c>
      <c r="C24" s="41">
        <v>1</v>
      </c>
      <c r="D24" s="17">
        <v>104399.99999999999</v>
      </c>
      <c r="E24" s="18">
        <f t="shared" si="0"/>
        <v>104399.99999999999</v>
      </c>
    </row>
    <row r="25" spans="1:5" s="10" customFormat="1" ht="18.75" customHeight="1" x14ac:dyDescent="0.2">
      <c r="A25" s="8">
        <v>15</v>
      </c>
      <c r="B25" s="9" t="s">
        <v>28</v>
      </c>
      <c r="C25" s="41">
        <v>1</v>
      </c>
      <c r="D25" s="17">
        <v>104399.99999999999</v>
      </c>
      <c r="E25" s="18">
        <f t="shared" si="0"/>
        <v>104399.99999999999</v>
      </c>
    </row>
    <row r="26" spans="1:5" s="10" customFormat="1" ht="18.75" customHeight="1" x14ac:dyDescent="0.2">
      <c r="A26" s="8">
        <v>16</v>
      </c>
      <c r="B26" s="9" t="s">
        <v>19</v>
      </c>
      <c r="C26" s="41">
        <v>1</v>
      </c>
      <c r="D26" s="17">
        <v>104399.99999999999</v>
      </c>
      <c r="E26" s="18">
        <f t="shared" si="0"/>
        <v>104399.99999999999</v>
      </c>
    </row>
    <row r="27" spans="1:5" s="10" customFormat="1" ht="18.75" customHeight="1" x14ac:dyDescent="0.2">
      <c r="A27" s="8">
        <v>17</v>
      </c>
      <c r="B27" s="9" t="s">
        <v>20</v>
      </c>
      <c r="C27" s="41">
        <v>2</v>
      </c>
      <c r="D27" s="17">
        <v>104399.99999999999</v>
      </c>
      <c r="E27" s="18">
        <f t="shared" si="0"/>
        <v>208799.99999999997</v>
      </c>
    </row>
    <row r="28" spans="1:5" s="10" customFormat="1" ht="18.75" customHeight="1" x14ac:dyDescent="0.2">
      <c r="A28" s="8">
        <v>18</v>
      </c>
      <c r="B28" s="9" t="s">
        <v>21</v>
      </c>
      <c r="C28" s="41">
        <v>1.5</v>
      </c>
      <c r="D28" s="17">
        <v>104399.99999999999</v>
      </c>
      <c r="E28" s="18">
        <f t="shared" si="0"/>
        <v>156599.99999999997</v>
      </c>
    </row>
    <row r="29" spans="1:5" s="10" customFormat="1" ht="18.75" customHeight="1" x14ac:dyDescent="0.2">
      <c r="A29" s="8">
        <v>19</v>
      </c>
      <c r="B29" s="9" t="s">
        <v>31</v>
      </c>
      <c r="C29" s="41">
        <v>1</v>
      </c>
      <c r="D29" s="17">
        <v>104399.99999999999</v>
      </c>
      <c r="E29" s="18">
        <f t="shared" si="0"/>
        <v>104399.99999999999</v>
      </c>
    </row>
    <row r="30" spans="1:5" s="10" customFormat="1" ht="18.75" customHeight="1" x14ac:dyDescent="0.2">
      <c r="A30" s="8">
        <v>20</v>
      </c>
      <c r="B30" s="9" t="s">
        <v>22</v>
      </c>
      <c r="C30" s="41">
        <v>1</v>
      </c>
      <c r="D30" s="17">
        <v>104399.99999999999</v>
      </c>
      <c r="E30" s="18">
        <f t="shared" si="0"/>
        <v>104399.99999999999</v>
      </c>
    </row>
    <row r="31" spans="1:5" s="10" customFormat="1" ht="18.75" customHeight="1" x14ac:dyDescent="0.2">
      <c r="A31" s="8">
        <v>21</v>
      </c>
      <c r="B31" s="9" t="s">
        <v>10</v>
      </c>
      <c r="C31" s="41">
        <v>1</v>
      </c>
      <c r="D31" s="17">
        <v>104399.99999999999</v>
      </c>
      <c r="E31" s="18">
        <f t="shared" si="0"/>
        <v>104399.99999999999</v>
      </c>
    </row>
    <row r="32" spans="1:5" s="10" customFormat="1" ht="18.75" customHeight="1" x14ac:dyDescent="0.2">
      <c r="A32" s="8">
        <v>22</v>
      </c>
      <c r="B32" s="9" t="s">
        <v>12</v>
      </c>
      <c r="C32" s="41">
        <v>1</v>
      </c>
      <c r="D32" s="17">
        <v>107100</v>
      </c>
      <c r="E32" s="18">
        <f t="shared" si="0"/>
        <v>107100</v>
      </c>
    </row>
    <row r="33" spans="1:8" s="10" customFormat="1" ht="18.75" customHeight="1" x14ac:dyDescent="0.2">
      <c r="A33" s="8">
        <v>23</v>
      </c>
      <c r="B33" s="9" t="s">
        <v>13</v>
      </c>
      <c r="C33" s="41">
        <v>2.5</v>
      </c>
      <c r="D33" s="17">
        <v>107100</v>
      </c>
      <c r="E33" s="18">
        <f t="shared" si="0"/>
        <v>267750</v>
      </c>
    </row>
    <row r="34" spans="1:8" ht="20.25" customHeight="1" x14ac:dyDescent="0.2">
      <c r="A34" s="8"/>
      <c r="B34" s="11" t="s">
        <v>18</v>
      </c>
      <c r="C34" s="12">
        <f>SUM(C11:C33)</f>
        <v>55.81</v>
      </c>
      <c r="D34" s="13"/>
      <c r="E34" s="22">
        <f>SUM(E11:E33)</f>
        <v>6703060</v>
      </c>
      <c r="G34" s="15"/>
    </row>
    <row r="35" spans="1:8" ht="11.25" customHeight="1" x14ac:dyDescent="0.2">
      <c r="C35" s="1"/>
      <c r="D35" s="14"/>
      <c r="F35" s="16"/>
      <c r="G35" s="16"/>
    </row>
    <row r="36" spans="1:8" s="25" customFormat="1" ht="38.25" customHeight="1" x14ac:dyDescent="0.2">
      <c r="A36" s="43" t="s">
        <v>33</v>
      </c>
      <c r="B36" s="43"/>
      <c r="C36" s="43"/>
      <c r="D36" s="43"/>
      <c r="E36" s="43"/>
      <c r="F36" s="23"/>
      <c r="G36" s="24"/>
      <c r="H36" s="23"/>
    </row>
    <row r="37" spans="1:8" s="25" customFormat="1" ht="13.5" x14ac:dyDescent="0.2">
      <c r="A37" s="26"/>
      <c r="B37" s="26"/>
      <c r="C37" s="26"/>
      <c r="F37" s="24"/>
      <c r="G37" s="24"/>
    </row>
    <row r="38" spans="1:8" s="27" customFormat="1" ht="74.25" customHeight="1" x14ac:dyDescent="0.2">
      <c r="B38" s="28" t="s">
        <v>34</v>
      </c>
      <c r="C38" s="29"/>
      <c r="D38" s="30" t="s">
        <v>35</v>
      </c>
    </row>
    <row r="39" spans="1:8" s="27" customFormat="1" x14ac:dyDescent="0.2">
      <c r="B39" s="28"/>
      <c r="C39" s="29"/>
      <c r="D39" s="30"/>
    </row>
    <row r="40" spans="1:8" s="31" customFormat="1" hidden="1" x14ac:dyDescent="0.2">
      <c r="B40" s="32" t="s">
        <v>32</v>
      </c>
      <c r="C40" s="33"/>
      <c r="D40" s="32"/>
      <c r="E40" s="34"/>
    </row>
    <row r="41" spans="1:8" s="27" customFormat="1" ht="15.75" hidden="1" customHeight="1" x14ac:dyDescent="0.2">
      <c r="A41" s="35"/>
      <c r="B41" s="36" t="s">
        <v>23</v>
      </c>
      <c r="C41" s="36"/>
      <c r="D41" s="37"/>
      <c r="E41" s="38"/>
    </row>
    <row r="42" spans="1:8" s="31" customFormat="1" hidden="1" x14ac:dyDescent="0.2">
      <c r="B42" s="32" t="s">
        <v>36</v>
      </c>
      <c r="C42" s="33"/>
      <c r="D42" s="32"/>
      <c r="E42" s="34"/>
    </row>
    <row r="43" spans="1:8" hidden="1" x14ac:dyDescent="0.2">
      <c r="B43" s="2"/>
      <c r="C43" s="1"/>
    </row>
    <row r="44" spans="1:8" s="39" customFormat="1" ht="25.5" hidden="1" customHeight="1" x14ac:dyDescent="0.2">
      <c r="B44" s="42"/>
      <c r="C44" s="25" t="s">
        <v>43</v>
      </c>
      <c r="D44" s="42"/>
    </row>
    <row r="45" spans="1:8" hidden="1" x14ac:dyDescent="0.2">
      <c r="B45" s="2"/>
    </row>
    <row r="46" spans="1:8" x14ac:dyDescent="0.2">
      <c r="B46" s="2"/>
    </row>
    <row r="47" spans="1:8" x14ac:dyDescent="0.2">
      <c r="B47" s="2"/>
    </row>
    <row r="48" spans="1:8" x14ac:dyDescent="0.2">
      <c r="B48" s="2"/>
    </row>
  </sheetData>
  <mergeCells count="6">
    <mergeCell ref="A36:E36"/>
    <mergeCell ref="D1:E1"/>
    <mergeCell ref="D2:E2"/>
    <mergeCell ref="D3:E3"/>
    <mergeCell ref="A7:E7"/>
    <mergeCell ref="A8:E8"/>
  </mergeCells>
  <pageMargins left="0.15748031496063" right="0.15748031496063" top="0.196850393700787" bottom="0.27559055118110198" header="0.15748031496063" footer="0.15748031496063"/>
  <pageSetup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GX1CWCjMFNAmDD+vtr4s0gSDTo5J8HIQKUORzXo9VT0=</DigestValue>
    </Reference>
    <Reference Type="http://www.w3.org/2000/09/xmldsig#Object" URI="#idOfficeObject">
      <DigestMethod Algorithm="http://www.w3.org/2001/04/xmlenc#sha256"/>
      <DigestValue>h0QTt9jwTc0IDQt9yKPbW8BjnWvcUzQkfvBl+wwKSBY=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ncMNBE+N6UYiVSpRiUEY3eNLrZE0Q7O4YfDGHvybluw=</DigestValue>
    </Reference>
    <Reference Type="http://www.w3.org/2000/09/xmldsig#Object" URI="#idValidSigLnImg">
      <DigestMethod Algorithm="http://www.w3.org/2001/04/xmlenc#sha256"/>
      <DigestValue>F4GIPPe/YPTJBZjJvdPdh4k/DEtTDqp/e512HfcBeeo=</DigestValue>
    </Reference>
    <Reference Type="http://www.w3.org/2000/09/xmldsig#Object" URI="#idInvalidSigLnImg">
      <DigestMethod Algorithm="http://www.w3.org/2001/04/xmlenc#sha256"/>
      <DigestValue>8sQ7YDaK5rhggbQ0P4NEwfYgPR0/uttdRSD1Pj73gmw=</DigestValue>
    </Reference>
  </SignedInfo>
  <SignatureValue>OiaEAYHOXUDNKZ+VYPLsnGS7qOOyxrvcDNkGRevP8+53MdOrAZ3rXq6ae9Q9UxCyp0G8K7aBY2wJ
g363ZixZi5U5oILJxkmDCiufNf1yWsiEZxrv2oUtu0041qSRs0xlm4fqtdOUimnKpuJAcnkW/J4V
KlceDS5imisoiatWeQn1sIut9h7YgUw5cKdvQS+aRFjDO9f72zvZtECLlxX/E67aJg2Oo2p7Mh+s
jhRDfntR/9VXtSuZbFOUjx0ElmPYEsVC0YqYV1VcXvlmNftgNTaoEj+vTlB3lYbKosPYDNbYmHBv
OODrA/aub5piTLKAV/rmZPtmAltoCuiV2wD18Q==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mFi47T0drbWbQoG9csFItapbWj8mHiGZB4nTvNPG/P0=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72wzdk/JXowgOdJ0pbLs7X0Gx6FRbIiuDROe1bWwhVI=</DigestValue>
      </Reference>
      <Reference URI="/xl/media/image1.emf?ContentType=image/x-emf">
        <DigestMethod Algorithm="http://www.w3.org/2001/04/xmlenc#sha256"/>
        <DigestValue>hxXXyD4ENMs+lfgbFlOAJKuEpeW12N4v7ciaScPDrA4=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dYkAOKv3NBEiJn0twI2uMUcL7oqdhA7Ho7olzJHrPqc=</DigestValue>
      </Reference>
      <Reference URI="/xl/styles.xml?ContentType=application/vnd.openxmlformats-officedocument.spreadsheetml.styles+xml">
        <DigestMethod Algorithm="http://www.w3.org/2001/04/xmlenc#sha256"/>
        <DigestValue>eLaDgMPwWRVAGPvDm50uKjA3hi1bDA2RPDHvpbsYIlo=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HPSmjn+mRLFw1bVL4zviyXdh0aroABskmSWZCZn/DA8=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Q7P6nQjbx/FlMigLuS+POZMa5tYLJrCNk60QSQJ0TDY=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2023-01-27T06:19:13Z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{5BFE929E-C059-463F-87D0-3A62B2175B9C}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2023-01-27T06:19:13Z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L8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HjCyEW4wsWAAAAAAD/////lBIM//////9IMgAACgwKALhVbRcAAAAA4wsW//////9IMgAAIRYBAOAGMR4AAAAAnD3mdnlElXXjCyEWpGFWFwEAAAD/////AAAAANxSbRxEq88BAAAAANxSbRwAANkoikSVdeAGMR7jCyEWAQAAAKRhVhfcUm0cAAAAAAAAAABcLE93lfZKd/////+Ip88BAAAAAISnzwEAEAAAAABKdwAAOAobAAAAQNWdGAAQAAAA4J0YAAAAABAAAAADAQAAzAwAABwAAAHjCyEW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ZRAhtWUQtQAAAAAAXk6NbpQSDP//////SDIAAAoMCgC4VW0XAAAAAGUQtf//////SDIAACG1AQDgBjEeAAAAAJw95nZ5RJV1ZRAhtaRhVhcBAAAA/////wAAAACAFm0cRKvPAQAAAACAFm0cAADZKIpElXXgBjEeZRAhtQEAAACkYVYXgBZtHAAAAAAAAAAAZRC1AESrzwFlELX//////0gyAAAhtQEA4AYxHgAAAACOJJl1ZRAhtfgXrBcRAAAA/////wAAAAAQAAAAAwEAAMwMAAAcAAABZRAht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2023-01-18T11:42:10Z</cp:lastPrinted>
  <dcterms:created xsi:type="dcterms:W3CDTF">2001-09-02T08:43:23Z</dcterms:created>
  <dcterms:modified xsi:type="dcterms:W3CDTF">2023-01-19T13:45:37Z</dcterms:modified>
</cp:coreProperties>
</file>