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q-Marash+\"/>
    </mc:Choice>
  </mc:AlternateContent>
  <bookViews>
    <workbookView xWindow="0" yWindow="0" windowWidth="21600" windowHeight="9135"/>
  </bookViews>
  <sheets>
    <sheet name="Hastiqacucak 75.0" sheetId="13" r:id="rId1"/>
  </sheets>
  <definedNames>
    <definedName name="_xlnm.Print_Area" localSheetId="0">'Hastiqacucak 75.0'!$A$1:$E$33</definedName>
  </definedNames>
  <calcPr calcId="152511"/>
</workbook>
</file>

<file path=xl/calcChain.xml><?xml version="1.0" encoding="utf-8"?>
<calcChain xmlns="http://schemas.openxmlformats.org/spreadsheetml/2006/main">
  <c r="E14" i="13" l="1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13" i="13"/>
  <c r="C28" i="13"/>
  <c r="E28" i="13"/>
</calcChain>
</file>

<file path=xl/sharedStrings.xml><?xml version="1.0" encoding="utf-8"?>
<sst xmlns="http://schemas.openxmlformats.org/spreadsheetml/2006/main" count="37" uniqueCount="37">
  <si>
    <t>ՏՆՕՐԵՆ՝</t>
  </si>
  <si>
    <t>ԳԼԽԱՎՈՐ ՀԱՇՎԱՊԱՀ՝</t>
  </si>
  <si>
    <t>Կ.Տ</t>
  </si>
  <si>
    <t>ԸՆԴԱՄԵՆԸ</t>
  </si>
  <si>
    <t>Երևանի քաղաքապետի</t>
  </si>
  <si>
    <t>ՀԱՍՏԻՔԱՑՈՒՑԱԿԸ ԵՎ ՊԱՇՏՈՆԱՅԻՆ ԴՐՈՒՅՔԱՉԱՓԵՐԸ</t>
  </si>
  <si>
    <t>դրամ</t>
  </si>
  <si>
    <t>Դռնապան</t>
  </si>
  <si>
    <t>Հ/Հ</t>
  </si>
  <si>
    <t xml:space="preserve">Հաստատված է </t>
  </si>
  <si>
    <t>Պաշտոն</t>
  </si>
  <si>
    <t>Հաստիքների քանակը</t>
  </si>
  <si>
    <t>Տնօրեն</t>
  </si>
  <si>
    <t>Գլխավոր հաշվապահ</t>
  </si>
  <si>
    <t>Տնտեսվար</t>
  </si>
  <si>
    <t>Դաստիարակ</t>
  </si>
  <si>
    <t>Երաժշտական դաստիարակ</t>
  </si>
  <si>
    <t>Սանիտար-դայակ</t>
  </si>
  <si>
    <t xml:space="preserve">Դաստիարակի օգնական </t>
  </si>
  <si>
    <t>Բուժքույր</t>
  </si>
  <si>
    <t>Խոհարար</t>
  </si>
  <si>
    <t>Խոհարարի օգնական</t>
  </si>
  <si>
    <t>Գործավար</t>
  </si>
  <si>
    <t>Պահակ</t>
  </si>
  <si>
    <t>Օժանդակ բանվոր</t>
  </si>
  <si>
    <t>Հաստիքի 
ամսական պաշտոնային դրուքաչափը</t>
  </si>
  <si>
    <t>Ընդամենը 
ամսեկան աշխատավարձը</t>
  </si>
  <si>
    <t>Մեթոդիստ, ուսումնական գծով տնօրենի տեղակալ</t>
  </si>
  <si>
    <t>Ֆիզկուլտուրայի հրահանգիչ</t>
  </si>
  <si>
    <t>ԵՐԵՎԱՆԻ ՔԱՂԱՔԱՊԵՏ՝</t>
  </si>
  <si>
    <t>ՀՐԱՉՅԱ ՍԱՐԳՍՅԱՆ</t>
  </si>
  <si>
    <t>Կ.Տ.</t>
  </si>
  <si>
    <t>__. __. 2023թ.</t>
  </si>
  <si>
    <t>հ. ______- Ա որոշմամբ</t>
  </si>
  <si>
    <t xml:space="preserve">Հավելված 115 </t>
  </si>
  <si>
    <t>«ԵՐԵՎԱՆԻ Հ. 121 ՄՍՈՒՐ-ՄԱՆԿԱՊԱՐՏԵԶ»  ՀԱՄԱՅՆՔԱՅԻՆ ՈՉ ԱՌԵՎՏՐԱՅԻՆ ԿԱԶՄԱԿԵՐՊՈՒԹՅՈՒՆ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</si>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</sst>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##\ ###\ ##0"/>
  </numFmts>
  <fonts count="12">
    <font>
      <sz val="10"/>
      <name val="Arial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5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4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" fontId="5" fillId="4" borderId="0" xfId="3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166" fontId="5" fillId="4" borderId="0" xfId="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Fill="1" applyAlignment="1">
      <alignment horizontal="left" vertical="center" wrapText="1"/>
    </xf>
    <xf numFmtId="0" fontId="4" fillId="0" borderId="0" xfId="3" applyFont="1" applyAlignment="1">
      <alignment horizontal="left" vertical="center"/>
    </xf>
    <xf numFmtId="0" fontId="5" fillId="0" borderId="0" xfId="3" applyFont="1" applyFill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Border="1" applyAlignment="1" applyProtection="1">
      <alignment horizontal="left" vertical="center"/>
      <protection locked="0" hidden="1"/>
    </xf>
    <xf numFmtId="0" fontId="5" fillId="0" borderId="2" xfId="3" applyFont="1" applyBorder="1" applyAlignment="1" applyProtection="1">
      <alignment horizontal="center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4" fillId="0" borderId="0" xfId="3" applyFont="1" applyAlignment="1" applyProtection="1">
      <alignment vertical="center"/>
      <protection locked="0" hidden="1"/>
    </xf>
    <xf numFmtId="0" fontId="6" fillId="0" borderId="0" xfId="3" applyFont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6" fillId="0" borderId="0" xfId="3" applyFont="1" applyBorder="1" applyAlignment="1" applyProtection="1">
      <alignment horizontal="center" vertical="center"/>
      <protection locked="0" hidden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5" applyFont="1" applyFill="1" applyAlignment="1">
      <alignment horizontal="righ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5" applyFont="1" applyFill="1" applyAlignment="1">
      <alignment horizontal="right" vertical="center"/>
    </xf>
  </cellXfs>
  <cellStyles count="6">
    <cellStyle name="Normal" xfId="0" builtinId="0"/>
    <cellStyle name="Normal 2" xfId="1"/>
    <cellStyle name="Normal 3" xfId="2"/>
    <cellStyle name="Normal 6" xfId="3"/>
    <cellStyle name="Normal_Ekamtayin harki hashvark 35000" xfId="4"/>
    <cellStyle name="Normal_Sheet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14" zoomScaleNormal="100" zoomScaleSheetLayoutView="100" workbookViewId="0">
      <selection activeCell="E32" sqref="E32"/>
    </sheetView>
  </sheetViews>
  <sheetFormatPr defaultRowHeight="17.25"/>
  <cols>
    <col min="1" max="1" width="3.7109375" style="1" customWidth="1"/>
    <col min="2" max="2" width="58.42578125" style="3" customWidth="1"/>
    <col min="3" max="3" width="18.5703125" style="1" customWidth="1"/>
    <col min="4" max="4" width="18.42578125" style="1" customWidth="1"/>
    <col min="5" max="5" width="18" style="1" customWidth="1"/>
    <col min="6" max="6" width="3.7109375" style="4" customWidth="1"/>
    <col min="7" max="7" width="12.42578125" style="1" customWidth="1"/>
    <col min="8" max="8" width="10.85546875" style="1" customWidth="1"/>
    <col min="9" max="16384" width="9.140625" style="1"/>
  </cols>
  <sheetData>
    <row r="1" spans="1:6" s="49" customFormat="1" ht="20.25" customHeight="1">
      <c r="B1" s="51"/>
      <c r="C1" s="51"/>
      <c r="D1" s="55" t="s">
        <v>34</v>
      </c>
      <c r="E1" s="55"/>
    </row>
    <row r="2" spans="1:6" s="49" customFormat="1" ht="20.25" customHeight="1">
      <c r="B2" s="51"/>
      <c r="C2" s="51"/>
      <c r="D2" s="55" t="s">
        <v>9</v>
      </c>
      <c r="E2" s="55"/>
    </row>
    <row r="3" spans="1:6" s="49" customFormat="1" ht="20.25" customHeight="1">
      <c r="B3" s="51"/>
      <c r="C3" s="51"/>
      <c r="D3" s="55" t="s">
        <v>4</v>
      </c>
      <c r="E3" s="55"/>
    </row>
    <row r="4" spans="1:6" s="49" customFormat="1" ht="24.75" customHeight="1">
      <c r="B4" s="51"/>
      <c r="C4" s="51"/>
      <c r="D4" s="27"/>
      <c r="E4" s="27" t="s">
        <v>32</v>
      </c>
    </row>
    <row r="5" spans="1:6" s="49" customFormat="1" ht="20.25" customHeight="1">
      <c r="B5" s="51"/>
      <c r="C5" s="51"/>
      <c r="D5" s="27"/>
      <c r="E5" s="27" t="s">
        <v>33</v>
      </c>
    </row>
    <row r="6" spans="1:6" s="49" customFormat="1" ht="15" customHeight="1">
      <c r="B6" s="51"/>
      <c r="C6" s="51"/>
    </row>
    <row r="7" spans="1:6">
      <c r="C7" s="3"/>
      <c r="E7" s="2"/>
    </row>
    <row r="8" spans="1:6" ht="42" customHeight="1">
      <c r="A8" s="53" t="s">
        <v>35</v>
      </c>
      <c r="B8" s="53"/>
      <c r="C8" s="53"/>
      <c r="D8" s="53"/>
      <c r="E8" s="53"/>
    </row>
    <row r="9" spans="1:6" ht="26.25" customHeight="1">
      <c r="A9" s="53" t="s">
        <v>5</v>
      </c>
      <c r="B9" s="53"/>
      <c r="C9" s="53"/>
      <c r="D9" s="53"/>
      <c r="E9" s="53"/>
    </row>
    <row r="10" spans="1:6" ht="18" customHeight="1">
      <c r="B10" s="5"/>
      <c r="C10" s="5"/>
      <c r="D10" s="5"/>
      <c r="E10" s="6" t="s">
        <v>6</v>
      </c>
    </row>
    <row r="11" spans="1:6" s="21" customFormat="1" ht="70.5" customHeight="1">
      <c r="A11" s="19" t="s">
        <v>8</v>
      </c>
      <c r="B11" s="19" t="s">
        <v>10</v>
      </c>
      <c r="C11" s="19" t="s">
        <v>11</v>
      </c>
      <c r="D11" s="19" t="s">
        <v>25</v>
      </c>
      <c r="E11" s="19" t="s">
        <v>26</v>
      </c>
      <c r="F11" s="20"/>
    </row>
    <row r="12" spans="1:6" s="24" customFormat="1" ht="13.5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3"/>
    </row>
    <row r="13" spans="1:6" s="9" customFormat="1" ht="26.25" customHeight="1">
      <c r="A13" s="7">
        <v>1</v>
      </c>
      <c r="B13" s="8" t="s">
        <v>12</v>
      </c>
      <c r="C13" s="52">
        <v>1</v>
      </c>
      <c r="D13" s="16">
        <v>172799.99999999997</v>
      </c>
      <c r="E13" s="16">
        <f>+D13*C13</f>
        <v>172799.99999999997</v>
      </c>
      <c r="F13" s="4"/>
    </row>
    <row r="14" spans="1:6" s="9" customFormat="1" ht="26.25" customHeight="1">
      <c r="A14" s="7">
        <v>2</v>
      </c>
      <c r="B14" s="26" t="s">
        <v>27</v>
      </c>
      <c r="C14" s="52">
        <v>1</v>
      </c>
      <c r="D14" s="16">
        <v>131600</v>
      </c>
      <c r="E14" s="16">
        <f t="shared" ref="E14:E27" si="0">+D14*C14</f>
        <v>131600</v>
      </c>
      <c r="F14" s="4"/>
    </row>
    <row r="15" spans="1:6" ht="26.25" customHeight="1">
      <c r="A15" s="7">
        <v>3</v>
      </c>
      <c r="B15" s="8" t="s">
        <v>13</v>
      </c>
      <c r="C15" s="52">
        <v>1</v>
      </c>
      <c r="D15" s="16">
        <v>127100</v>
      </c>
      <c r="E15" s="16">
        <f t="shared" si="0"/>
        <v>127100</v>
      </c>
    </row>
    <row r="16" spans="1:6" s="9" customFormat="1" ht="26.25" customHeight="1">
      <c r="A16" s="7">
        <v>4</v>
      </c>
      <c r="B16" s="8" t="s">
        <v>15</v>
      </c>
      <c r="C16" s="52">
        <v>5.6</v>
      </c>
      <c r="D16" s="16">
        <v>128500</v>
      </c>
      <c r="E16" s="16">
        <f t="shared" si="0"/>
        <v>719600</v>
      </c>
      <c r="F16" s="4"/>
    </row>
    <row r="17" spans="1:8" s="9" customFormat="1" ht="26.25" customHeight="1">
      <c r="A17" s="7">
        <v>5</v>
      </c>
      <c r="B17" s="8" t="s">
        <v>16</v>
      </c>
      <c r="C17" s="52">
        <v>1.25</v>
      </c>
      <c r="D17" s="16">
        <v>128500</v>
      </c>
      <c r="E17" s="16">
        <f t="shared" si="0"/>
        <v>160625</v>
      </c>
      <c r="F17" s="4"/>
    </row>
    <row r="18" spans="1:8" s="9" customFormat="1" ht="26.25" customHeight="1">
      <c r="A18" s="7">
        <v>6</v>
      </c>
      <c r="B18" s="8" t="s">
        <v>28</v>
      </c>
      <c r="C18" s="52">
        <v>0.75</v>
      </c>
      <c r="D18" s="16">
        <v>128500</v>
      </c>
      <c r="E18" s="16">
        <f t="shared" si="0"/>
        <v>96375</v>
      </c>
      <c r="F18" s="4"/>
    </row>
    <row r="19" spans="1:8" s="9" customFormat="1" ht="26.25" customHeight="1">
      <c r="A19" s="7">
        <v>7</v>
      </c>
      <c r="B19" s="8" t="s">
        <v>18</v>
      </c>
      <c r="C19" s="52">
        <v>5</v>
      </c>
      <c r="D19" s="16">
        <v>122699.99999999999</v>
      </c>
      <c r="E19" s="16">
        <f t="shared" si="0"/>
        <v>613499.99999999988</v>
      </c>
      <c r="F19" s="4"/>
      <c r="G19" s="25" t="s">
        <v>17</v>
      </c>
    </row>
    <row r="20" spans="1:8" s="4" customFormat="1" ht="26.25" customHeight="1">
      <c r="A20" s="7">
        <v>8</v>
      </c>
      <c r="B20" s="8" t="s">
        <v>22</v>
      </c>
      <c r="C20" s="52">
        <v>0.5</v>
      </c>
      <c r="D20" s="16">
        <v>104399.99999999999</v>
      </c>
      <c r="E20" s="16">
        <f t="shared" si="0"/>
        <v>52199.999999999993</v>
      </c>
    </row>
    <row r="21" spans="1:8" ht="26.25" customHeight="1">
      <c r="A21" s="7">
        <v>9</v>
      </c>
      <c r="B21" s="8" t="s">
        <v>19</v>
      </c>
      <c r="C21" s="52">
        <v>1</v>
      </c>
      <c r="D21" s="16">
        <v>104399.99999999999</v>
      </c>
      <c r="E21" s="16">
        <f t="shared" si="0"/>
        <v>104399.99999999999</v>
      </c>
    </row>
    <row r="22" spans="1:8" ht="26.25" customHeight="1">
      <c r="A22" s="7">
        <v>10</v>
      </c>
      <c r="B22" s="8" t="s">
        <v>20</v>
      </c>
      <c r="C22" s="52">
        <v>1</v>
      </c>
      <c r="D22" s="16">
        <v>107100</v>
      </c>
      <c r="E22" s="16">
        <f t="shared" si="0"/>
        <v>107100</v>
      </c>
    </row>
    <row r="23" spans="1:8" ht="26.25" customHeight="1">
      <c r="A23" s="7">
        <v>11</v>
      </c>
      <c r="B23" s="8" t="s">
        <v>21</v>
      </c>
      <c r="C23" s="52">
        <v>1</v>
      </c>
      <c r="D23" s="16">
        <v>104399.99999999999</v>
      </c>
      <c r="E23" s="16">
        <f t="shared" si="0"/>
        <v>104399.99999999999</v>
      </c>
    </row>
    <row r="24" spans="1:8" s="9" customFormat="1" ht="26.25" customHeight="1">
      <c r="A24" s="7">
        <v>12</v>
      </c>
      <c r="B24" s="8" t="s">
        <v>14</v>
      </c>
      <c r="C24" s="52">
        <v>1</v>
      </c>
      <c r="D24" s="16">
        <v>104399.99999999999</v>
      </c>
      <c r="E24" s="16">
        <f t="shared" si="0"/>
        <v>104399.99999999999</v>
      </c>
      <c r="F24" s="4"/>
    </row>
    <row r="25" spans="1:8" s="9" customFormat="1" ht="26.25" customHeight="1">
      <c r="A25" s="7">
        <v>13</v>
      </c>
      <c r="B25" s="8" t="s">
        <v>7</v>
      </c>
      <c r="C25" s="52">
        <v>0.5</v>
      </c>
      <c r="D25" s="16">
        <v>104399.99999999999</v>
      </c>
      <c r="E25" s="16">
        <f t="shared" si="0"/>
        <v>52199.999999999993</v>
      </c>
      <c r="F25" s="4"/>
    </row>
    <row r="26" spans="1:8" s="9" customFormat="1" ht="26.25" customHeight="1">
      <c r="A26" s="7">
        <v>14</v>
      </c>
      <c r="B26" s="8" t="s">
        <v>24</v>
      </c>
      <c r="C26" s="52">
        <v>0.5</v>
      </c>
      <c r="D26" s="16">
        <v>104399.99999999999</v>
      </c>
      <c r="E26" s="16">
        <f t="shared" si="0"/>
        <v>52199.999999999993</v>
      </c>
      <c r="F26" s="4"/>
    </row>
    <row r="27" spans="1:8" ht="26.25" customHeight="1">
      <c r="A27" s="7">
        <v>15</v>
      </c>
      <c r="B27" s="8" t="s">
        <v>23</v>
      </c>
      <c r="C27" s="52">
        <v>3</v>
      </c>
      <c r="D27" s="16">
        <v>104399.99999999999</v>
      </c>
      <c r="E27" s="16">
        <f t="shared" si="0"/>
        <v>313199.99999999994</v>
      </c>
    </row>
    <row r="28" spans="1:8" s="15" customFormat="1" ht="30.75" customHeight="1">
      <c r="A28" s="10"/>
      <c r="B28" s="11" t="s">
        <v>3</v>
      </c>
      <c r="C28" s="12">
        <f>SUM(C13:C27)</f>
        <v>24.1</v>
      </c>
      <c r="D28" s="10"/>
      <c r="E28" s="17">
        <f>SUM(E13:E27)</f>
        <v>2911700</v>
      </c>
      <c r="F28" s="13"/>
      <c r="G28" s="14"/>
      <c r="H28" s="18"/>
    </row>
    <row r="29" spans="1:8" s="35" customFormat="1" ht="11.25" customHeight="1">
      <c r="A29" s="28"/>
      <c r="B29" s="29"/>
      <c r="C29" s="30"/>
      <c r="D29" s="31"/>
      <c r="E29" s="32"/>
      <c r="F29" s="33"/>
      <c r="G29" s="34"/>
      <c r="H29" s="33"/>
    </row>
    <row r="30" spans="1:8" s="35" customFormat="1" ht="38.25" customHeight="1">
      <c r="A30" s="54" t="s">
        <v>36</v>
      </c>
      <c r="B30" s="54"/>
      <c r="C30" s="54"/>
      <c r="D30" s="54"/>
      <c r="E30" s="54"/>
      <c r="F30" s="33"/>
      <c r="G30" s="34"/>
      <c r="H30" s="33"/>
    </row>
    <row r="31" spans="1:8" s="35" customFormat="1" ht="13.5">
      <c r="A31" s="36"/>
      <c r="B31" s="36"/>
      <c r="C31" s="36"/>
      <c r="F31" s="34"/>
      <c r="G31" s="34"/>
    </row>
    <row r="32" spans="1:8" s="37" customFormat="1" ht="74.25" customHeight="1">
      <c r="B32" s="38" t="s">
        <v>29</v>
      </c>
      <c r="C32" s="39"/>
      <c r="D32" s="40" t="s">
        <v>30</v>
      </c>
    </row>
    <row r="33" spans="1:6" s="37" customFormat="1">
      <c r="B33" s="38"/>
      <c r="C33" s="39"/>
      <c r="D33" s="40"/>
    </row>
    <row r="34" spans="1:6" s="41" customFormat="1" hidden="1">
      <c r="B34" s="42" t="s">
        <v>0</v>
      </c>
      <c r="C34" s="43"/>
      <c r="D34" s="42"/>
      <c r="E34" s="44"/>
    </row>
    <row r="35" spans="1:6" s="37" customFormat="1" ht="15.75" hidden="1" customHeight="1">
      <c r="A35" s="45"/>
      <c r="B35" s="46" t="s">
        <v>2</v>
      </c>
      <c r="C35" s="46"/>
      <c r="D35" s="47"/>
      <c r="E35" s="48"/>
    </row>
    <row r="36" spans="1:6" s="41" customFormat="1" hidden="1">
      <c r="B36" s="42" t="s">
        <v>1</v>
      </c>
      <c r="C36" s="43"/>
      <c r="D36" s="42"/>
      <c r="E36" s="44"/>
    </row>
    <row r="37" spans="1:6" hidden="1">
      <c r="F37" s="1"/>
    </row>
    <row r="38" spans="1:6" s="49" customFormat="1" ht="25.5" hidden="1" customHeight="1">
      <c r="B38" s="50"/>
      <c r="C38" s="35" t="s">
        <v>31</v>
      </c>
      <c r="D38" s="50"/>
    </row>
    <row r="39" spans="1:6" hidden="1">
      <c r="C39" s="3"/>
      <c r="F39" s="1"/>
    </row>
    <row r="40" spans="1:6">
      <c r="C40" s="3"/>
      <c r="F40" s="1"/>
    </row>
    <row r="41" spans="1:6">
      <c r="C41" s="3"/>
      <c r="F41" s="1"/>
    </row>
  </sheetData>
  <mergeCells count="6">
    <mergeCell ref="A8:E8"/>
    <mergeCell ref="A9:E9"/>
    <mergeCell ref="A30:E30"/>
    <mergeCell ref="D1:E1"/>
    <mergeCell ref="D2:E2"/>
    <mergeCell ref="D3:E3"/>
  </mergeCells>
  <pageMargins left="0" right="0.2" top="0.24" bottom="0.21" header="0.2" footer="0.19"/>
  <pageSetup paperSize="9" scale="8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qLQ3rS5Rxb16bPtU9J5SxNEjMVyLbxBlgCH5ynM0fcc=</DigestValue>
    </Reference>
    <Reference Type="http://www.w3.org/2000/09/xmldsig#Object" URI="#idOfficeObject">
      <DigestMethod Algorithm="http://www.w3.org/2001/04/xmlenc#sha256"/>
      <DigestValue>jxXm4ckE67g5pHMNIv7l6mY6r+RjeZ8dt1KH2gqJzCk=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RWvkhoBsWSIcaJlvHoKcPLVkOydCBY5NYNAO3fT2r4E=</DigestValue>
    </Reference>
    <Reference Type="http://www.w3.org/2000/09/xmldsig#Object" URI="#idValidSigLnImg">
      <DigestMethod Algorithm="http://www.w3.org/2001/04/xmlenc#sha256"/>
      <DigestValue>3MKkEwuqd3oiClvCEWM39M6SWsfxkcA6cOzHeJ22c+Q=</DigestValue>
    </Reference>
    <Reference Type="http://www.w3.org/2000/09/xmldsig#Object" URI="#idInvalidSigLnImg">
      <DigestMethod Algorithm="http://www.w3.org/2001/04/xmlenc#sha256"/>
      <DigestValue>glpK0JBwd7Cg0rq5i+xavP4gdd/o4yY3ewM9DsWUC5I=</DigestValue>
    </Reference>
  </SignedInfo>
  <SignatureValue>clOO8EH9+vDj1+7JfkJixUvQPlwYwnkHqjI8uT/Jt/kg2N7/pX6FeylLlYEg8woyuFfgfQ7DkGvq
geO9NKXAUheXQtQw6LVkJuZZV/6eav6hxwRFY1AaAIWK4LUuZGdrxij9YNK+yo+O32MevU3MRjjr
4vbtA7MhvuwtbB+vzgHzL+8Kt/apOhYa6MhFMF04xtuZM7V6RSUaLh1gQ1xvNwkRqOtEDmTsP0gs
Ie281SOUUMIzLuADHNdfgCKN5nwZBZBsi3/OPAJ9NeipddPDX2eAMylaV9Vn/xlwLZ7XSs8y9oCC
xEqHN49RRYT3bhDBKvYu8AyBXmmKRAcQhbqv+Q==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SPGMr3cE+AXxUAF/q34KcQEIh8VsXdXiAUvEVt9CVLg=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vkEx83Oe35FDCakaS5dnbIGHUsK/nNGdVdcx8gVNvEQ=</DigestValue>
      </Reference>
      <Reference URI="/xl/media/image1.emf?ContentType=image/x-emf">
        <DigestMethod Algorithm="http://www.w3.org/2001/04/xmlenc#sha256"/>
        <DigestValue>L5WQ7KVqaXp9+jgSQ8dzkZ8NuRJJaOGW9EgreFfN4mE=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BULuSgQd+EvxwISi7V3/uqBssGIw0/Lu6netkbb1tR0=</DigestValue>
      </Reference>
      <Reference URI="/xl/styles.xml?ContentType=application/vnd.openxmlformats-officedocument.spreadsheetml.styles+xml">
        <DigestMethod Algorithm="http://www.w3.org/2001/04/xmlenc#sha256"/>
        <DigestValue>czBpP0ax5S12+eEyKNRLkV5XXV8WZp8tzlmwn+J6rIU=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J/ujl/5/aiORGj77lWkj7ACwp7VXkzD4+RXePKDlhfA=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XXC4FXoG+lqZJN8BqUXn1rpT0o2vao6PV/yYRSSWmH8=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2023-01-27T06:33:01Z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{E28AA434-EBE3-4EBC-A66C-7DF74D52E388}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2023-01-27T06:33:01Z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PM7PACDQzwHO/JZ13GJQd/DNzwDmDwrGAAAAABj66QEY+ukBdq7VbwAAAACDJ29uCQAAAAAAAAAAAAAAAAAAAAAAAAA4vukBAAAAAAAAAAAAAAAAAAAAAAAAAAAAAAAAAAAAAAAAAAAAAAAAM5rr9gAAAACQz88B6fuWdQAAzwEAAAAA9fuWdaR1LPT1////AAAAAAAAAAAAAAAAkAEAADh1LPQszs8B3a/VdgAA6XYgzs8BAAAAACjOzwEAAAAAAAAAAGG41HYAAAAACQAAAEDPzwFAz88BAAIAAPz///8BAAAAAAAAAAAAAAAAAAAAAAAAAAAAAAB4D0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MzV9xIAAOkBvS17bpNQHSg/XOv2aHrwASgCAADQB50BCAIAANAHnQFkAAAAhBLPAQgCAAD4xvcS4J8tEAjQTRcAAAAAAAAAAAAAnQECAAAAAAAAAEEAAAAAAJ0BfAKdAQAAAAD8AQAAlBOdAQAAAAAAAOkBkBOdAQAATHdIDM8Brl5MdxDU9xKuXkx3AAAAAAAAAADwHuoB8B7qAVwMzwEfL29uAADpAQAAAAD8AQAAbAzPAd0ub24AAAAABwAAAAAAAABhuNR2/AEAAAcAAACUDc8BlA3PAQACAAD8////AQAAAAAAAAAAAAAAAAAAAHgPS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c4DM8BHA7PAc78lnUNAQAAAAAAAOQMCqsAAAAA5gEAAGBPWnekuCcQqLgnEJhB9xIAAAAACJduFwAAAAB/AAEByJ1uFwAAAAAIl24XsJKAbgMAAAC4koBuAQAAACgSUBe8arNuvS17bpNQHSg/XOv2aHrwAYwNzwHp+5Z1AADPAQIAAAD1+5Z1hBLPAeD///8AAAAAAAAAAAAAAACQAQAAAAAAAQAAAABhAHIAaQBhAGwAAAAAAAAAAAAAAAAAAAAGAAAAAAAAAGG41HYAAAAABgAAADwNzwE8Dc8BAAIAAPz///8BAAAAAAAAAAAAAAAAAAAAeA9ICfDEmnZkdgAIAAAAACUAAAAMAAAAAwAAABgAAAAMAAAAAAAAAhIAAAAMAAAAAQAAABYAAAAMAAAACAAAAFQAAABUAAAACgAAACcAAAAeAAAASgAAAAEAAAAAgNRBtJfUQQoAAABLAAAAAQAAAEwAAAAEAAAACQAAACcAAAAgAAAASwAAAFAAAABYAAa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JCnzwGtppd1nREAAFCnzwHFCyFsxQtsAAAAAABeTo1unRFv///////0DgAACm8KALSCVRcAAAAAxQts///////0DgAAIWwBAKAJXwkAAAAAnD3mdnlElXXFCyFsXHNlFwEAAAD/////AAAAAJyQhxe8q88BAAAAAJyQhxcAAPUbikSVdaAJXwnFCyFsAQAAAFxzZReckIcXAAAAAAAAAADFC2wAvKvPAcULbP//////9A4AACFsAQCgCV8JAAAAAI4kmXXFCyFsiHnpEgkAAAD/////AAAAABAAAAADAQAAzAwAABwAAAHFCyFs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IFwAAAAcKDQcKDQcJDQ4WMShFrjFU1TJV1gECBAIDBAECBQoRKyZBowsTMbIbAAAAfqbJd6PIeqDCQFZ4JTd0Lk/HMVPSGy5uFiE4GypVJ0KnHjN9AAABYxcAAACcz+7S6ffb7fnC0t1haH0hMm8aLXIuT8ggOIwoRKslP58cK08AAAGyGwAAAMHg9P///////////+bm5k9SXjw/SzBRzTFU0y1NwSAyVzFGXwEBAmMXCA8mnM/u69/SvI9jt4tgjIR9FBosDBEjMVTUMlXWMVPRKUSeDxk4AAAAshsAAADT6ff///////+Tk5MjK0krSbkvUcsuT8YVJFoTIFIrSbgtTcEQHEdjFwAAAJzP7vT6/bTa8kRleixHhy1Nwi5PxiQtTnBwcJKSki81SRwtZAgOI7IbAAAAweD02+35gsLqZ5q6Jz1jNEJyOUZ4qamp+/v7////wdPeVnCJAQECaRcAAACv1/Ho8/ubzu6CwuqMudS3u769vb3////////////L5fZymsABAgOyGwAAAK/X8fz9/uLx+snk9uTy+vz9/v///////////////8vl9nKawAECA4UXAAAAotHvtdryxOL1xOL1tdry0+r32+350+r3tdryxOL1pdPvc5rAAQIDshsAAABpj7ZnjrZqj7Zqj7ZnjrZtkbdukrdtkbdnjrZqj7ZojrZ3rdUCAwSFFwAAAAAAAAAAAAAAAAAAAAAAAAAAAAAAAAAAAAAAAAAAAAAAAAAAAAAAALIb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zzOzwAg0M8BzvyWddxiUHfwzc8A5g8KxgAAAAAY+ukBGPrpAXau1W8AAAAAgydvbgkAAAAAAAAAAAAAAAAAAAAAAAAAOL7pAQAAAAAAAAAAAAAAAAAAAAAAAAAAAAAAAAAAAAAAAAAAAAAAADOa6/YAAAAAkM/PAen7lnUAAM8BAAAAAPX7lnWkdSz09f///wAAAAAAAAAAAAAAAJABAAA4dSz0LM7PAd2v1XYAAOl2IM7PAQAAAAAozs8BAAAAAAAAAABhuNR2AAAAAAkAAABAz88BQM/PAQACAAD8////AQAAAAAAAAAAAAAAAAAAAAAAAAAAAAAAeA9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1fcSAADpAb0te26TUB0oP1zr9mh68AEoAgAA0AedAQgCAADQB50BZAAAAIQSzwEIAgAA+Mb3EuCfLRAI0E0XAAAAAAAAAAAAAJ0BAgAAAAAAAABBAAAAAACdAXwCnQEAAAAA/AEAAJQTnQEAAAAAAADpAZATnQEAAEx3SAzPAa5eTHcQ1PcSrl5MdwAAAAAAAAAA8B7qAfAe6gFcDM8BHy9vbgAA6QEAAAAA/AEAAGwMzwHdLm9uAAAAAAcAAAAAAAAAYbjUdvwBAAAHAAAAlA3PAZQNzwEAAgAA/P///wEAAAAAAAAAAAAAAAAAAAB4D0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OAzPARwOzwHO/JZ1DQEAAAAAAADkDAqrAAAAAOYBAABgT1p3pLgnEKi4JxCYQfcSAAAAAAiXbhcAAAAAfwABAcidbhcAAAAACJduF7CSgG4DAAAAuJKAbgEAAAAoElAXvGqzbr0te26TUB0oP1zr9mh68AGMDc8B6fuWdQAAzwECAAAA9fuWdYQSzwHg////AAAAAAAAAAAAAAAAkAEAAAAAAAEAAAAAYQByAGkAYQBsAAAAAAAAAAAAAAAAAAAABgAAAAAAAABhuNR2AAAAAAYAAAA8Dc8BPA3PAQACAAD8////AQAAAAAAAAAAAAAAAAAAAHgPSA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88BraaXdZ0RAABQp88BYhMhYGITYAAAAAAAXk6Nbp0Rb///////9A4AAApvCgC0glUXAAAAAGITYP//////9A4AACFgAQCgCV8JAAAAAJw95nZ5RJV1YhMhYFxzZRcBAAAA/////wAAAABolIgXvKvPAQAAAABolIgXAAD1G4pElXWgCV8JYhMhYAEAAABcc2UXaJSIFwAAAAAAAAAAYhNgALyrzwFiE2D///////QOAAAhYAEAoAlfCQAAAACOJJl1YhMhYCjy9BsRAAAA/////wAAAAAQAAAAAwEAAMwMAAAcAAABYhMhY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Rosa Abrahamyan</cp:lastModifiedBy>
  <cp:lastPrinted>2022-01-11T12:05:23Z</cp:lastPrinted>
  <dcterms:created xsi:type="dcterms:W3CDTF">1996-10-14T23:33:28Z</dcterms:created>
  <dcterms:modified xsi:type="dcterms:W3CDTF">2023-01-18T12:43:07Z</dcterms:modified>
</cp:coreProperties>
</file>