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Norq-Marash+\"/>
    </mc:Choice>
  </mc:AlternateContent>
  <bookViews>
    <workbookView xWindow="0" yWindow="0" windowWidth="21600" windowHeight="9735"/>
  </bookViews>
  <sheets>
    <sheet name="Hastiqacucak 75.0" sheetId="17" r:id="rId1"/>
  </sheets>
  <definedNames>
    <definedName name="_xlnm.Print_Area" localSheetId="0">'Hastiqacucak 75.0'!$A$1:$E$34</definedName>
  </definedNames>
  <calcPr calcId="152511"/>
</workbook>
</file>

<file path=xl/calcChain.xml><?xml version="1.0" encoding="utf-8"?>
<calcChain xmlns="http://schemas.openxmlformats.org/spreadsheetml/2006/main">
  <c r="E13" i="17" l="1"/>
  <c r="E15" i="17"/>
  <c r="E16" i="17"/>
  <c r="E17" i="17"/>
  <c r="E14" i="17"/>
  <c r="E18" i="17"/>
  <c r="E19" i="17"/>
  <c r="E20" i="17"/>
  <c r="E21" i="17"/>
  <c r="E22" i="17"/>
  <c r="E23" i="17"/>
  <c r="E24" i="17"/>
  <c r="E12" i="17"/>
  <c r="C25" i="17"/>
  <c r="E25" i="17" l="1"/>
</calcChain>
</file>

<file path=xl/sharedStrings.xml><?xml version="1.0" encoding="utf-8"?>
<sst xmlns="http://schemas.openxmlformats.org/spreadsheetml/2006/main" count="34" uniqueCount="34">
  <si>
    <t>ՏՆՕՐԵՆ՝</t>
  </si>
  <si>
    <t>ԳԼԽԱՎՈՐ ՀԱՇՎԱՊԱՀ՝</t>
  </si>
  <si>
    <t>Կ.Տ</t>
  </si>
  <si>
    <t>Երևանի քաղաքապետի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</si>
  <si>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</si>
  <si>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</si>
  <si>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</si>
  <si>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</si>
  <si>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</si>
  <si>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Տնօրեն</t>
  </si>
  <si>
    <t>Գլխավոր հաշվապահ</t>
  </si>
  <si>
    <t>Տնտեսվար</t>
  </si>
  <si>
    <t>Դաստիարակ</t>
  </si>
  <si>
    <t>Երաժշտության դաստիարակ</t>
  </si>
  <si>
    <t xml:space="preserve">Դաստիարակի օգնական </t>
  </si>
  <si>
    <t>Բուժքույր</t>
  </si>
  <si>
    <t>Խոհարար</t>
  </si>
  <si>
    <t>Խոհարարի օգնական</t>
  </si>
  <si>
    <t>Դռնապան</t>
  </si>
  <si>
    <t>Պահակ</t>
  </si>
  <si>
    <t>ԸՆԴԱՄԵՆԸ</t>
  </si>
  <si>
    <t>Հաստիքի 
ամսական պաշտոնային դրույքաչափը</t>
  </si>
  <si>
    <t>Ընդամենը
 ամսական աշխատավարձը</t>
  </si>
  <si>
    <t>Մեթոդիստ, ուսումնական գծով տնօրենի տեղակալ</t>
  </si>
  <si>
    <t>Ֆիզկուլտուրայի հրահանգիչ</t>
  </si>
  <si>
    <t xml:space="preserve">Հաստատված է </t>
  </si>
  <si>
    <t>__. __. 2023թ.</t>
  </si>
  <si>
    <t>հ. ______- Ա որոշմամբ</t>
  </si>
  <si>
    <t>Հավելված 118</t>
  </si>
  <si>
    <t>ԵՐԵՎԱՆԻ ՔԱՂԱՔԱՊԵՏ՝</t>
  </si>
  <si>
    <t>ՀՐԱՉՅԱ ՍԱՐԳՍՅԱՆ</t>
  </si>
  <si>
    <t>Կ.Տ.</t>
  </si>
  <si>
    <t xml:space="preserve"> «ԵՐԵՎԱՆԻ Հ.124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</si>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</sst>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##\ ###\ ##0"/>
  </numFmts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" fontId="4" fillId="4" borderId="0" xfId="2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166" fontId="4" fillId="4" borderId="0" xfId="2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2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7"/>
  <sheetViews>
    <sheetView tabSelected="1" view="pageBreakPreview" topLeftCell="A10" zoomScaleNormal="100" zoomScaleSheetLayoutView="100" workbookViewId="0">
      <selection activeCell="A12" sqref="A12:A24"/>
    </sheetView>
  </sheetViews>
  <sheetFormatPr defaultRowHeight="17.25" x14ac:dyDescent="0.2"/>
  <cols>
    <col min="1" max="1" width="4.7109375" style="5" customWidth="1"/>
    <col min="2" max="2" width="53.85546875" style="6" customWidth="1"/>
    <col min="3" max="3" width="14.7109375" style="5" customWidth="1"/>
    <col min="4" max="4" width="15.5703125" style="5" customWidth="1"/>
    <col min="5" max="5" width="17.42578125" style="5" customWidth="1"/>
    <col min="6" max="6" width="12.28515625" style="5" bestFit="1" customWidth="1"/>
    <col min="7" max="16384" width="9.140625" style="5"/>
  </cols>
  <sheetData>
    <row r="1" spans="1:5" s="23" customFormat="1" ht="20.25" customHeight="1" x14ac:dyDescent="0.2">
      <c r="B1" s="24"/>
      <c r="C1" s="24"/>
      <c r="D1" s="49" t="s">
        <v>28</v>
      </c>
      <c r="E1" s="49"/>
    </row>
    <row r="2" spans="1:5" s="23" customFormat="1" ht="20.25" customHeight="1" x14ac:dyDescent="0.2">
      <c r="B2" s="24"/>
      <c r="C2" s="24"/>
      <c r="D2" s="49" t="s">
        <v>25</v>
      </c>
      <c r="E2" s="49"/>
    </row>
    <row r="3" spans="1:5" s="23" customFormat="1" ht="20.25" customHeight="1" x14ac:dyDescent="0.2">
      <c r="B3" s="24"/>
      <c r="C3" s="24"/>
      <c r="D3" s="49" t="s">
        <v>3</v>
      </c>
      <c r="E3" s="49"/>
    </row>
    <row r="4" spans="1:5" s="23" customFormat="1" ht="24.75" customHeight="1" x14ac:dyDescent="0.2">
      <c r="B4" s="24"/>
      <c r="C4" s="24"/>
      <c r="D4" s="22"/>
      <c r="E4" s="22" t="s">
        <v>26</v>
      </c>
    </row>
    <row r="5" spans="1:5" s="23" customFormat="1" ht="20.25" customHeight="1" x14ac:dyDescent="0.2">
      <c r="B5" s="24"/>
      <c r="C5" s="24"/>
      <c r="D5" s="22"/>
      <c r="E5" s="22" t="s">
        <v>27</v>
      </c>
    </row>
    <row r="6" spans="1:5" s="23" customFormat="1" ht="15" customHeight="1" x14ac:dyDescent="0.2">
      <c r="B6" s="24"/>
      <c r="C6" s="24"/>
    </row>
    <row r="7" spans="1:5" ht="45.75" customHeight="1" x14ac:dyDescent="0.2">
      <c r="A7" s="47" t="s">
        <v>32</v>
      </c>
      <c r="B7" s="47"/>
      <c r="C7" s="47"/>
      <c r="D7" s="47"/>
      <c r="E7" s="47"/>
    </row>
    <row r="8" spans="1:5" ht="26.25" customHeight="1" x14ac:dyDescent="0.2">
      <c r="A8" s="47" t="s">
        <v>4</v>
      </c>
      <c r="B8" s="47"/>
      <c r="C8" s="47"/>
      <c r="D8" s="47"/>
      <c r="E8" s="47"/>
    </row>
    <row r="9" spans="1:5" ht="10.5" customHeight="1" x14ac:dyDescent="0.2">
      <c r="A9" s="1"/>
      <c r="B9" s="1"/>
      <c r="C9" s="1"/>
      <c r="D9" s="1"/>
      <c r="E9" s="1"/>
    </row>
    <row r="10" spans="1:5" ht="23.25" customHeight="1" x14ac:dyDescent="0.2">
      <c r="A10" s="1"/>
      <c r="B10" s="1"/>
      <c r="C10" s="1"/>
      <c r="D10" s="1"/>
      <c r="E10" s="2" t="s">
        <v>5</v>
      </c>
    </row>
    <row r="11" spans="1:5" s="12" customFormat="1" ht="70.5" customHeight="1" x14ac:dyDescent="0.2">
      <c r="A11" s="11" t="s">
        <v>6</v>
      </c>
      <c r="B11" s="11" t="s">
        <v>7</v>
      </c>
      <c r="C11" s="11" t="s">
        <v>8</v>
      </c>
      <c r="D11" s="11" t="s">
        <v>21</v>
      </c>
      <c r="E11" s="11" t="s">
        <v>22</v>
      </c>
    </row>
    <row r="12" spans="1:5" s="13" customFormat="1" ht="21.75" customHeight="1" x14ac:dyDescent="0.2">
      <c r="A12" s="7">
        <v>1</v>
      </c>
      <c r="B12" s="8" t="s">
        <v>9</v>
      </c>
      <c r="C12" s="21">
        <v>1</v>
      </c>
      <c r="D12" s="10">
        <v>172799.99999999997</v>
      </c>
      <c r="E12" s="9">
        <f>+D12*C12</f>
        <v>172799.99999999997</v>
      </c>
    </row>
    <row r="13" spans="1:5" s="13" customFormat="1" ht="34.5" x14ac:dyDescent="0.2">
      <c r="A13" s="7">
        <v>2</v>
      </c>
      <c r="B13" s="46" t="s">
        <v>23</v>
      </c>
      <c r="C13" s="21">
        <v>0.25</v>
      </c>
      <c r="D13" s="10">
        <v>131600</v>
      </c>
      <c r="E13" s="9">
        <f t="shared" ref="E13:E24" si="0">+D13*C13</f>
        <v>32900</v>
      </c>
    </row>
    <row r="14" spans="1:5" ht="19.5" customHeight="1" x14ac:dyDescent="0.2">
      <c r="A14" s="7">
        <v>3</v>
      </c>
      <c r="B14" s="8" t="s">
        <v>10</v>
      </c>
      <c r="C14" s="21">
        <v>0.5</v>
      </c>
      <c r="D14" s="10">
        <v>127100</v>
      </c>
      <c r="E14" s="9">
        <f>+D14*C14</f>
        <v>63550</v>
      </c>
    </row>
    <row r="15" spans="1:5" s="13" customFormat="1" ht="19.5" customHeight="1" x14ac:dyDescent="0.2">
      <c r="A15" s="7">
        <v>4</v>
      </c>
      <c r="B15" s="8" t="s">
        <v>12</v>
      </c>
      <c r="C15" s="21">
        <v>2.2400000000000002</v>
      </c>
      <c r="D15" s="10">
        <v>128500</v>
      </c>
      <c r="E15" s="9">
        <f t="shared" si="0"/>
        <v>287840</v>
      </c>
    </row>
    <row r="16" spans="1:5" s="13" customFormat="1" ht="19.5" customHeight="1" x14ac:dyDescent="0.2">
      <c r="A16" s="7">
        <v>5</v>
      </c>
      <c r="B16" s="8" t="s">
        <v>13</v>
      </c>
      <c r="C16" s="21">
        <v>0.5</v>
      </c>
      <c r="D16" s="10">
        <v>128500</v>
      </c>
      <c r="E16" s="9">
        <f t="shared" si="0"/>
        <v>64250</v>
      </c>
    </row>
    <row r="17" spans="1:8" s="13" customFormat="1" ht="19.5" customHeight="1" x14ac:dyDescent="0.2">
      <c r="A17" s="7">
        <v>6</v>
      </c>
      <c r="B17" s="8" t="s">
        <v>24</v>
      </c>
      <c r="C17" s="21">
        <v>0.5</v>
      </c>
      <c r="D17" s="10">
        <v>128500</v>
      </c>
      <c r="E17" s="9">
        <f t="shared" si="0"/>
        <v>64250</v>
      </c>
    </row>
    <row r="18" spans="1:8" s="13" customFormat="1" ht="19.5" customHeight="1" x14ac:dyDescent="0.2">
      <c r="A18" s="7">
        <v>7</v>
      </c>
      <c r="B18" s="8" t="s">
        <v>11</v>
      </c>
      <c r="C18" s="21">
        <v>0.5</v>
      </c>
      <c r="D18" s="10">
        <v>104399.99999999999</v>
      </c>
      <c r="E18" s="9">
        <f t="shared" si="0"/>
        <v>52199.999999999993</v>
      </c>
    </row>
    <row r="19" spans="1:8" s="13" customFormat="1" ht="19.5" customHeight="1" x14ac:dyDescent="0.2">
      <c r="A19" s="7">
        <v>8</v>
      </c>
      <c r="B19" s="8" t="s">
        <v>14</v>
      </c>
      <c r="C19" s="21">
        <v>2</v>
      </c>
      <c r="D19" s="10">
        <v>122699.99999999999</v>
      </c>
      <c r="E19" s="9">
        <f t="shared" si="0"/>
        <v>245399.99999999997</v>
      </c>
      <c r="F19" s="17"/>
    </row>
    <row r="20" spans="1:8" ht="19.5" customHeight="1" x14ac:dyDescent="0.2">
      <c r="A20" s="7">
        <v>9</v>
      </c>
      <c r="B20" s="8" t="s">
        <v>15</v>
      </c>
      <c r="C20" s="21">
        <v>1</v>
      </c>
      <c r="D20" s="10">
        <v>104399.99999999999</v>
      </c>
      <c r="E20" s="9">
        <f t="shared" si="0"/>
        <v>104399.99999999999</v>
      </c>
    </row>
    <row r="21" spans="1:8" ht="19.5" customHeight="1" x14ac:dyDescent="0.2">
      <c r="A21" s="7">
        <v>10</v>
      </c>
      <c r="B21" s="8" t="s">
        <v>16</v>
      </c>
      <c r="C21" s="21">
        <v>1</v>
      </c>
      <c r="D21" s="10">
        <v>107100</v>
      </c>
      <c r="E21" s="9">
        <f t="shared" si="0"/>
        <v>107100</v>
      </c>
    </row>
    <row r="22" spans="1:8" s="13" customFormat="1" ht="19.5" customHeight="1" x14ac:dyDescent="0.2">
      <c r="A22" s="7">
        <v>11</v>
      </c>
      <c r="B22" s="8" t="s">
        <v>17</v>
      </c>
      <c r="C22" s="21">
        <v>0.5</v>
      </c>
      <c r="D22" s="10">
        <v>104399.99999999999</v>
      </c>
      <c r="E22" s="9">
        <f t="shared" si="0"/>
        <v>52199.999999999993</v>
      </c>
    </row>
    <row r="23" spans="1:8" s="13" customFormat="1" ht="19.5" customHeight="1" x14ac:dyDescent="0.2">
      <c r="A23" s="7">
        <v>12</v>
      </c>
      <c r="B23" s="8" t="s">
        <v>18</v>
      </c>
      <c r="C23" s="21">
        <v>0.5</v>
      </c>
      <c r="D23" s="10">
        <v>104399.99999999999</v>
      </c>
      <c r="E23" s="9">
        <f t="shared" si="0"/>
        <v>52199.999999999993</v>
      </c>
    </row>
    <row r="24" spans="1:8" ht="19.5" customHeight="1" x14ac:dyDescent="0.2">
      <c r="A24" s="7">
        <v>13</v>
      </c>
      <c r="B24" s="8" t="s">
        <v>19</v>
      </c>
      <c r="C24" s="21">
        <v>3</v>
      </c>
      <c r="D24" s="10">
        <v>104399.99999999999</v>
      </c>
      <c r="E24" s="9">
        <f t="shared" si="0"/>
        <v>313199.99999999994</v>
      </c>
    </row>
    <row r="25" spans="1:8" s="16" customFormat="1" x14ac:dyDescent="0.2">
      <c r="A25" s="14"/>
      <c r="B25" s="15" t="s">
        <v>20</v>
      </c>
      <c r="C25" s="3">
        <f>SUM(C12:C24)</f>
        <v>13.49</v>
      </c>
      <c r="D25" s="4"/>
      <c r="E25" s="20">
        <f>SUM(E12:E24)</f>
        <v>1612290</v>
      </c>
      <c r="G25" s="18"/>
    </row>
    <row r="26" spans="1:8" s="31" customFormat="1" ht="11.25" customHeight="1" x14ac:dyDescent="0.2">
      <c r="A26" s="19"/>
      <c r="B26" s="25"/>
      <c r="C26" s="26"/>
      <c r="D26" s="27"/>
      <c r="E26" s="28"/>
      <c r="F26" s="29"/>
      <c r="G26" s="30"/>
      <c r="H26" s="29"/>
    </row>
    <row r="27" spans="1:8" s="31" customFormat="1" ht="38.25" customHeight="1" x14ac:dyDescent="0.2">
      <c r="A27" s="48" t="s">
        <v>33</v>
      </c>
      <c r="B27" s="48"/>
      <c r="C27" s="48"/>
      <c r="D27" s="48"/>
      <c r="E27" s="48"/>
      <c r="F27" s="29"/>
      <c r="G27" s="30"/>
      <c r="H27" s="29"/>
    </row>
    <row r="28" spans="1:8" s="31" customFormat="1" ht="13.5" x14ac:dyDescent="0.2">
      <c r="A28" s="32"/>
      <c r="B28" s="32"/>
      <c r="C28" s="32"/>
      <c r="F28" s="30"/>
      <c r="G28" s="30"/>
    </row>
    <row r="29" spans="1:8" s="33" customFormat="1" ht="74.25" customHeight="1" x14ac:dyDescent="0.2">
      <c r="B29" s="34" t="s">
        <v>29</v>
      </c>
      <c r="C29" s="35"/>
      <c r="D29" s="36" t="s">
        <v>30</v>
      </c>
    </row>
    <row r="30" spans="1:8" s="33" customFormat="1" x14ac:dyDescent="0.2">
      <c r="B30" s="34"/>
      <c r="C30" s="35"/>
      <c r="D30" s="36"/>
    </row>
    <row r="31" spans="1:8" s="37" customFormat="1" hidden="1" x14ac:dyDescent="0.2">
      <c r="B31" s="38" t="s">
        <v>0</v>
      </c>
      <c r="C31" s="39"/>
      <c r="D31" s="38"/>
      <c r="E31" s="40"/>
    </row>
    <row r="32" spans="1:8" s="33" customFormat="1" ht="15.75" hidden="1" customHeight="1" x14ac:dyDescent="0.2">
      <c r="A32" s="41"/>
      <c r="B32" s="42" t="s">
        <v>2</v>
      </c>
      <c r="C32" s="42"/>
      <c r="D32" s="43"/>
      <c r="E32" s="44"/>
    </row>
    <row r="33" spans="2:5" s="37" customFormat="1" hidden="1" x14ac:dyDescent="0.2">
      <c r="B33" s="38" t="s">
        <v>1</v>
      </c>
      <c r="C33" s="39"/>
      <c r="D33" s="38"/>
      <c r="E33" s="40"/>
    </row>
    <row r="34" spans="2:5" hidden="1" x14ac:dyDescent="0.2"/>
    <row r="35" spans="2:5" s="23" customFormat="1" ht="25.5" hidden="1" customHeight="1" x14ac:dyDescent="0.2">
      <c r="B35" s="45"/>
      <c r="C35" s="31" t="s">
        <v>31</v>
      </c>
      <c r="D35" s="45"/>
    </row>
    <row r="36" spans="2:5" hidden="1" x14ac:dyDescent="0.2">
      <c r="C36" s="6"/>
    </row>
    <row r="37" spans="2:5" x14ac:dyDescent="0.2">
      <c r="C37" s="6"/>
    </row>
  </sheetData>
  <mergeCells count="6">
    <mergeCell ref="A27:E27"/>
    <mergeCell ref="A7:E7"/>
    <mergeCell ref="A8:E8"/>
    <mergeCell ref="D1:E1"/>
    <mergeCell ref="D2:E2"/>
    <mergeCell ref="D3:E3"/>
  </mergeCells>
  <pageMargins left="0" right="0" top="0.59055118110236227" bottom="0.59055118110236227" header="0.51181102362204722" footer="0.51181102362204722"/>
  <pageSetup paperSize="9" scale="9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C96Fhd7+DOS1OsbhP0zQMJZPYkvuh4+fCtu34xc7fRI=</DigestValue>
    </Reference>
    <Reference Type="http://www.w3.org/2000/09/xmldsig#Object" URI="#idOfficeObject">
      <DigestMethod Algorithm="http://www.w3.org/2001/04/xmlenc#sha256"/>
      <DigestValue>TI/v5alEXQkgq4+hPPCiAqHmrVGWsFvLlZ9EFCUVgqo=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V7hrIkq9pTpM3dlYJzcirVfSTUF6jErZFOKD1B+vqcc=</DigestValue>
    </Reference>
    <Reference Type="http://www.w3.org/2000/09/xmldsig#Object" URI="#idValidSigLnImg">
      <DigestMethod Algorithm="http://www.w3.org/2001/04/xmlenc#sha256"/>
      <DigestValue>NA6hmfzwWK83csK9PEgtgC2y5qRhTmy/hZOBpwvUSMs=</DigestValue>
    </Reference>
    <Reference Type="http://www.w3.org/2000/09/xmldsig#Object" URI="#idInvalidSigLnImg">
      <DigestMethod Algorithm="http://www.w3.org/2001/04/xmlenc#sha256"/>
      <DigestValue>LF+QduuFysyvidMDKAEGzWmutnsBuArh8jTUJLlJL+g=</DigestValue>
    </Reference>
  </SignedInfo>
  <SignatureValue>tSsGNn5oHwZ49H6ZdWAP/YkscrLsjYwwTjDeIeoREO6/HjC7tnv6pcwnCOI3ISH6vFF9mGwQMUA8
Q8DTjHpWvVdIqq4fNVYIOjSLnHefEzvrnGRorvLZQEzdoK5EaueQ0uYhtwIqcwlJX43BaAEobl7A
AZUPZdMWiFmh+s+AixZP1h63qptitw3Cd0VMgu7epULeSCyo4qWrPCYJ03e4syvbUDbR49yCWO+v
odcIxt5lB0VZc7cG/jM9YXkwoi1Q6/HQadY9WlZQkAkyQgrf63OldAMps3ElKQe9mluHIj2cttSM
EKhS/tw733PfYRlA+AlTdOkY0KNwIKcG7WvIoQ==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x07MRZt2xHP5M3k8fR2ZMKszZ6b8EwPDJnrKrSzMEmc=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88YKfBFxNrLXc5SO981jE+BLP2Z/xZrQY4nzAe9AH5s=</DigestValue>
      </Reference>
      <Reference URI="/xl/media/image1.emf?ContentType=image/x-emf">
        <DigestMethod Algorithm="http://www.w3.org/2001/04/xmlenc#sha256"/>
        <DigestValue>zfnHD/FsgUo1VHAJqxyA8bNpGmx9LWDD4BK15nMxLYo=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X4dD0XxeE5WFG/1rXVw+uxCIN0XCvZ7CWmpdIBj1ZjY=</DigestValue>
      </Reference>
      <Reference URI="/xl/styles.xml?ContentType=application/vnd.openxmlformats-officedocument.spreadsheetml.styles+xml">
        <DigestMethod Algorithm="http://www.w3.org/2001/04/xmlenc#sha256"/>
        <DigestValue>PYKHxbjTkLhid45rHZj0l5/VQb+lbtQ6DH4j0xjooxo=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T8agfxuDCOsmC62gygUqCNtDo4d52C/f7p8Ta6oJ4cU=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dVJM8wfQK9PdlJmof04c8h3fyH+SIhXttteq24LUSnY=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2023-01-27T06:32:13Z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{CAECE90F-26F3-4A51-8C49-BD48A0D1ED80}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2023-01-27T06:32:13Z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PM7PACDQzwHO/JZ13GJQd/DNzwDmDwrGAAAAABj66QEY+ukBdq7VbwAAAACDJ29uCQAAAAAAAAAAAAAAAAAAAAAAAAA4vukBAAAAAAAAAAAAAAAAAAAAAAAAAAAAAAAAAAAAAAAAAAAAAAAAM5rr9gAAAACQz88B6fuWdQAAzwEAAAAA9fuWdaR1LPT1////AAAAAAAAAAAAAAAAkAEAADh1LPQszs8B3a/VdgAA6XYgzs8BAAAAACjOzwEAAAAAAAAAAGG41HYAAAAACQAAAEDPzwFAz88BAAIAAPz///8BAAAAAAAAAAAAAAAAAAAAAAAAAAAAAAB4D0gJZHYACAAAAAAlAAAADAAAAAEAAAAYAAAADAAAAAAAAAISAAAADAAAAAEAAAAeAAAAGAAAAMMAAAAEAAAA9wAAABEAAAAlAAAADAAAAAEAAABUAAAAhAAAAMQAAAAEAAAA9QAAABAAAAABAAAAAIDUQbSX1EHEAAAABAAAAAkAAABMAAAAAAAAAAAAAAAAAAAA//////////9gAAAAMQAvADIANwAvADIAMAAyADMALmw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MzV9xIAAOkBvS17bpNQHSg/XOv2aHrwASgCAADQB50BCAIAANAHnQFkAAAAhBLPAQgCAAD4xvcS4J8tEAjQTRcAAAAAAAAAAAAAnQECAAAAAAAAAEEAAAAAAJ0BfAKdAQAAAAD8AQAAlBOdAQAAAAAAAOkBkBOdAQAATHdIDM8Brl5MdxDU9xKuXkx3AAAAAAAAAADwHuoB8B7qAVwMzwEfL29uAADpAQAAAAD8AQAAbAzPAd0ub24AAAAABwAAAAAAAABhuNR2/AEAAAcAAACUDc8BlA3PAQACAAD8////AQAAAAAAAAAAAAAAAAAAAHgPS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c4DM8BHA7PAc78lnUNAQAAAAAAAOQMCqsAAAAA5gEAAGBPWnekuCcQqLgnEJhB9xIAAAAACJduFwAAAAB/AAEByJ1uFwAAAAAIl24XsJKAbgMAAAC4koBuAQAAACgSUBe8arNuvS17bpNQHSg/XOv2aHrwAYwNzwHp+5Z1AADPAQIAAAD1+5Z1hBLPAeD///8AAAAAAAAAAAAAAACQAQAAAAAAAQAAAABhAHIAaQBhAGwAAAAAAAAAAAAAAAAAAAAGAAAAAAAAAGG41HYAAAAABgAAADwNzwE8Dc8BAAIAAPz///8BAAAAAAAAAAAAAAAAAAAAeA9ICfDEmnZkdgAIAAAAACUAAAAMAAAAAwAAABgAAAAMAAAAAAAAAhIAAAAMAAAAAQAAABYAAAAMAAAACAAAAFQAAABUAAAACgAAACcAAAAeAAAASgAAAAEAAAAAgNRBtJfUQQoAAABLAAAAAQAAAEwAAAAEAAAACQAAACcAAAAgAAAASwAAAFAAAABYAFv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JCnzwGtppd1nREAAFCnzwEiDyEDIg8DAAAAAAD/////nRFv///////0DgAACm8KALSCVRcAAAAAIg8D///////0DgAAIQMBAAAA6iIAAAAAnD3mdnlElXUiDyEDXHNlFwEAAAD/////AAAAAHyQhhe8q88BAAAAAHyQhhcAAKkbikSVdQAA6iIiDyEDAQAAAFxzZRd8kIYXAAAAAAAAAAAiDwMAvKvPASIPA///////9A4AACEDAQAAAOoiAAAAAI4kmXUiDyEDkLLwGwkAAAD/////AAAAABAAAAADAQAAzAwAABwAAAEiDyED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XFwAAAAcKDQcKDQcJDQ4WMShFrjFU1TJV1gECBAIDBAECBQoRKyZBowsTMbIbAAAAfqbJd6PIeqDCQFZ4JTd0Lk/HMVPSGy5uFiE4GypVJ0KnHjN9AAABlxcAAACcz+7S6ffb7fnC0t1haH0hMm8aLXIuT8ggOIwoRKslP58cK08AAAGyGwAAAMHg9P///////////+bm5k9SXjw/SzBRzTFU0y1NwSAyVzFGXwEBApcXCA8mnM/u69/SvI9jt4tgjIR9FBosDBEjMVTUMlXWMVPRKUSeDxk4AAAAshsAAADT6ff///////+Tk5MjK0krSbkvUcsuT8YVJFoTIFIrSbgtTcEQHEeYFwAAAJzP7vT6/bTa8kRleixHhy1Nwi5PxiQtTnBwcJKSki81SRwtZAgOI7IbAAAAweD02+35gsLqZ5q6Jz1jNEJyOUZ4qamp+/v7////wdPeVnCJAQECnBcAAACv1/Ho8/ubzu6CwuqMudS3u769vb3////////////L5fZymsABAgOzGwAAAK/X8fz9/uLx+snk9uTy+vz9/v///////////////8vl9nKawAECA5wXAAAAotHvtdryxOL1xOL1tdry0+r32+350+r3tdryxOL1pdPvc5rAAQIDshsAAABpj7ZnjrZqj7Zqj7ZnjrZtkbdukrdtkbdnjrZqj7ZojrZ3rdUCAwS3FwAAAAAAAAAAAAAAAAAAAAAAAAAAAAAAAAAAAAAAAAAAAAAAAAAAAAAAALIb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zzOzwAg0M8BzvyWddxiUHfwzc8A5g8KxgAAAAAY+ukBGPrpAXau1W8AAAAAgydvbgkAAAAAAAAAAAAAAAAAAAAAAAAAOL7pAQAAAAAAAAAAAAAAAAAAAAAAAAAAAAAAAAAAAAAAAAAAAAAAADOa6/YAAAAAkM/PAen7lnUAAM8BAAAAAPX7lnWkdSz09f///wAAAAAAAAAAAAAAAJABAAA4dSz0LM7PAd2v1XYAAOl2IM7PAQAAAAAozs8BAAAAAAAAAABhuNR2AAAAAAkAAABAz88BQM/PAQACAAD8////AQAAAAAAAAAAAAAAAAAAAAAAAAAAAAAAeA9I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1fcSAADpAb0te26TUB0oP1zr9mh68AEoAgAA0AedAQgCAADQB50BZAAAAIQSzwEIAgAA+Mb3EuCfLRAI0E0XAAAAAAAAAAAAAJ0BAgAAAAAAAABBAAAAAACdAXwCnQEAAAAA/AEAAJQTnQEAAAAAAADpAZATnQEAAEx3SAzPAa5eTHcQ1PcSrl5MdwAAAAAAAAAA8B7qAfAe6gFcDM8BHy9vbgAA6QEAAAAA/AEAAGwMzwHdLm9uAAAAAAcAAAAAAAAAYbjUdvwBAAAHAAAAlA3PAZQNzwEAAgAA/P///wEAAAAAAAAAAAAAAAAAAAB4D0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OAzPARwOzwHO/JZ1DQEAAAAAAADkDAqrAAAAAOYBAABgT1p3pLgnEKi4JxCYQfcSAAAAAAiXbhcAAAAAfwABAcidbhcAAAAACJduF7CSgG4DAAAAuJKAbgEAAAAoElAXvGqzbr0te26TUB0oP1zr9mh68AGMDc8B6fuWdQAAzwECAAAA9fuWdYQSzwHg////AAAAAAAAAAAAAAAAkAEAAAAAAAEAAAAAYQByAGkAYQBsAAAAAAAAAAAAAAAAAAAABgAAAAAAAABhuNR2AAAAAAYAAAA8Dc8BPA3PAQACAAD8////AQAAAAAAAAAAAAAAAAAAAHgPS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p88BraaXdZ0RAABQp88BJBMhGSQTGQAAAAAAXk6Nbp0Rb///////9A4AAApvCgC0glUXAAAAACQTGf//////9A4AACEZAQAAAOoiAAAAAJw95nZ5RJV1JBMhGVxzZRcBAAAA/////wAAAABgVIgXvKvPAQAAAABgVIgXAACpG4pElXUAAOoiJBMhGQEAAABcc2UXYFSIFwAAAAAAAAAAJBMZALyrzwEkExn///////QOAAAhGQEAAADqIgAAAACOJJl1JBMhGdhl8BsRAAAA/////wAAAAAQAAAAAwEAAMwMAAAcAAABJBMhG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Rosa Abrahamyan</cp:lastModifiedBy>
  <cp:lastPrinted>2023-01-12T11:57:27Z</cp:lastPrinted>
  <dcterms:created xsi:type="dcterms:W3CDTF">1996-10-14T23:33:28Z</dcterms:created>
  <dcterms:modified xsi:type="dcterms:W3CDTF">2023-01-18T12:50:56Z</dcterms:modified>
</cp:coreProperties>
</file>