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HASTIQACUCAKNER\"/>
    </mc:Choice>
  </mc:AlternateContent>
  <bookViews>
    <workbookView xWindow="0" yWindow="0" windowWidth="21600" windowHeight="9735" tabRatio="738" firstSheet="2" activeTab="2"/>
  </bookViews>
  <sheets>
    <sheet name="Hastiqacucak 75.0" sheetId="28" state="hidden" r:id="rId1"/>
    <sheet name="Hamematakan" sheetId="27" state="hidden" r:id="rId2"/>
    <sheet name="Hastiqacucak (Nor)" sheetId="29" r:id="rId3"/>
  </sheets>
  <externalReferences>
    <externalReference r:id="rId4"/>
  </externalReferences>
  <definedNames>
    <definedName name="_xlnm.Print_Area" localSheetId="1">Hamematakan!$A$1:$K$30</definedName>
    <definedName name="_xlnm.Print_Area" localSheetId="2">'Hastiqacucak (Nor)'!$A$1:$E$40</definedName>
    <definedName name="_xlnm.Print_Area" localSheetId="0">'Hastiqacucak 75.0'!$A$1:$E$38</definedName>
  </definedNames>
  <calcPr calcId="152511"/>
</workbook>
</file>

<file path=xl/calcChain.xml><?xml version="1.0" encoding="utf-8"?>
<calcChain xmlns="http://schemas.openxmlformats.org/spreadsheetml/2006/main">
  <c r="G35" i="29" l="1"/>
  <c r="F35" i="29"/>
  <c r="F31" i="29"/>
  <c r="E17" i="29"/>
  <c r="E18" i="29"/>
  <c r="F32" i="29"/>
  <c r="C31" i="29"/>
  <c r="G32" i="29" s="1"/>
  <c r="E30" i="29"/>
  <c r="E29" i="29"/>
  <c r="E28" i="29"/>
  <c r="E27" i="29"/>
  <c r="E26" i="29"/>
  <c r="E25" i="29"/>
  <c r="E24" i="29"/>
  <c r="E23" i="29"/>
  <c r="E22" i="29"/>
  <c r="E21" i="29"/>
  <c r="E20" i="29"/>
  <c r="E19" i="29"/>
  <c r="E16" i="29"/>
  <c r="E15" i="29"/>
  <c r="E14" i="29"/>
  <c r="E13" i="29"/>
  <c r="E12" i="29"/>
  <c r="H36" i="27"/>
  <c r="H35" i="27"/>
  <c r="F26" i="27"/>
  <c r="C26" i="27"/>
  <c r="L25" i="27"/>
  <c r="M25" i="27" s="1"/>
  <c r="N25" i="27" s="1"/>
  <c r="O25" i="27" s="1"/>
  <c r="K25" i="27"/>
  <c r="J25" i="27"/>
  <c r="P25" i="27" s="1"/>
  <c r="I25" i="27"/>
  <c r="H25" i="27"/>
  <c r="E25" i="27"/>
  <c r="M24" i="27"/>
  <c r="N24" i="27" s="1"/>
  <c r="O24" i="27" s="1"/>
  <c r="L24" i="27"/>
  <c r="J24" i="27"/>
  <c r="P24" i="27" s="1"/>
  <c r="I24" i="27"/>
  <c r="H24" i="27"/>
  <c r="K24" i="27" s="1"/>
  <c r="E24" i="27"/>
  <c r="L23" i="27"/>
  <c r="M23" i="27" s="1"/>
  <c r="N23" i="27" s="1"/>
  <c r="O23" i="27" s="1"/>
  <c r="K23" i="27"/>
  <c r="J23" i="27"/>
  <c r="P23" i="27" s="1"/>
  <c r="I23" i="27"/>
  <c r="H23" i="27"/>
  <c r="E23" i="27"/>
  <c r="L22" i="27"/>
  <c r="M22" i="27" s="1"/>
  <c r="N22" i="27" s="1"/>
  <c r="O22" i="27" s="1"/>
  <c r="K22" i="27"/>
  <c r="J22" i="27"/>
  <c r="P22" i="27" s="1"/>
  <c r="I22" i="27"/>
  <c r="H22" i="27"/>
  <c r="E22" i="27"/>
  <c r="M21" i="27"/>
  <c r="N21" i="27" s="1"/>
  <c r="O21" i="27" s="1"/>
  <c r="L21" i="27"/>
  <c r="J21" i="27"/>
  <c r="P21" i="27" s="1"/>
  <c r="I21" i="27"/>
  <c r="H21" i="27"/>
  <c r="K21" i="27" s="1"/>
  <c r="E21" i="27"/>
  <c r="L20" i="27"/>
  <c r="M20" i="27" s="1"/>
  <c r="N20" i="27" s="1"/>
  <c r="O20" i="27" s="1"/>
  <c r="K20" i="27"/>
  <c r="J20" i="27"/>
  <c r="P20" i="27" s="1"/>
  <c r="I20" i="27"/>
  <c r="H20" i="27"/>
  <c r="E20" i="27"/>
  <c r="L19" i="27"/>
  <c r="M19" i="27" s="1"/>
  <c r="N19" i="27" s="1"/>
  <c r="O19" i="27" s="1"/>
  <c r="K19" i="27"/>
  <c r="J19" i="27"/>
  <c r="P19" i="27" s="1"/>
  <c r="I19" i="27"/>
  <c r="H19" i="27"/>
  <c r="E19" i="27"/>
  <c r="M18" i="27"/>
  <c r="N18" i="27" s="1"/>
  <c r="O18" i="27" s="1"/>
  <c r="L18" i="27"/>
  <c r="J18" i="27"/>
  <c r="P18" i="27" s="1"/>
  <c r="I18" i="27"/>
  <c r="H18" i="27"/>
  <c r="K18" i="27" s="1"/>
  <c r="E18" i="27"/>
  <c r="L17" i="27"/>
  <c r="M17" i="27" s="1"/>
  <c r="N17" i="27" s="1"/>
  <c r="O17" i="27" s="1"/>
  <c r="K17" i="27"/>
  <c r="J17" i="27"/>
  <c r="P17" i="27" s="1"/>
  <c r="I17" i="27"/>
  <c r="H17" i="27"/>
  <c r="E17" i="27"/>
  <c r="L16" i="27"/>
  <c r="M16" i="27" s="1"/>
  <c r="N16" i="27" s="1"/>
  <c r="O16" i="27" s="1"/>
  <c r="K16" i="27"/>
  <c r="J16" i="27"/>
  <c r="P16" i="27" s="1"/>
  <c r="I16" i="27"/>
  <c r="H16" i="27"/>
  <c r="E16" i="27"/>
  <c r="M15" i="27"/>
  <c r="N15" i="27" s="1"/>
  <c r="O15" i="27" s="1"/>
  <c r="L15" i="27"/>
  <c r="J15" i="27"/>
  <c r="P15" i="27" s="1"/>
  <c r="I15" i="27"/>
  <c r="H15" i="27"/>
  <c r="K15" i="27" s="1"/>
  <c r="E15" i="27"/>
  <c r="L14" i="27"/>
  <c r="M14" i="27" s="1"/>
  <c r="N14" i="27" s="1"/>
  <c r="O14" i="27" s="1"/>
  <c r="K14" i="27"/>
  <c r="J14" i="27"/>
  <c r="P14" i="27" s="1"/>
  <c r="I14" i="27"/>
  <c r="H14" i="27"/>
  <c r="L13" i="27"/>
  <c r="M13" i="27" s="1"/>
  <c r="N13" i="27" s="1"/>
  <c r="O13" i="27" s="1"/>
  <c r="J13" i="27"/>
  <c r="P13" i="27" s="1"/>
  <c r="I13" i="27"/>
  <c r="H13" i="27"/>
  <c r="K13" i="27" s="1"/>
  <c r="L12" i="27"/>
  <c r="M12" i="27" s="1"/>
  <c r="N12" i="27" s="1"/>
  <c r="O12" i="27" s="1"/>
  <c r="K12" i="27"/>
  <c r="J12" i="27"/>
  <c r="P12" i="27" s="1"/>
  <c r="I12" i="27"/>
  <c r="H12" i="27"/>
  <c r="E12" i="27"/>
  <c r="L11" i="27"/>
  <c r="M11" i="27" s="1"/>
  <c r="N11" i="27" s="1"/>
  <c r="O11" i="27" s="1"/>
  <c r="K11" i="27"/>
  <c r="J11" i="27"/>
  <c r="P11" i="27" s="1"/>
  <c r="I11" i="27"/>
  <c r="H11" i="27"/>
  <c r="E11" i="27"/>
  <c r="M10" i="27"/>
  <c r="N10" i="27" s="1"/>
  <c r="O10" i="27" s="1"/>
  <c r="L10" i="27"/>
  <c r="J10" i="27"/>
  <c r="P10" i="27" s="1"/>
  <c r="I10" i="27"/>
  <c r="H10" i="27"/>
  <c r="K10" i="27" s="1"/>
  <c r="E10" i="27"/>
  <c r="L9" i="27"/>
  <c r="M9" i="27" s="1"/>
  <c r="N9" i="27" s="1"/>
  <c r="O9" i="27" s="1"/>
  <c r="K9" i="27"/>
  <c r="J9" i="27"/>
  <c r="P9" i="27" s="1"/>
  <c r="I9" i="27"/>
  <c r="H9" i="27"/>
  <c r="E9" i="27"/>
  <c r="L8" i="27"/>
  <c r="M8" i="27" s="1"/>
  <c r="N8" i="27" s="1"/>
  <c r="O8" i="27" s="1"/>
  <c r="K8" i="27"/>
  <c r="J8" i="27"/>
  <c r="P8" i="27" s="1"/>
  <c r="I8" i="27"/>
  <c r="I26" i="27" s="1"/>
  <c r="H8" i="27"/>
  <c r="E8" i="27"/>
  <c r="M7" i="27"/>
  <c r="N7" i="27" s="1"/>
  <c r="O7" i="27" s="1"/>
  <c r="L7" i="27"/>
  <c r="J7" i="27"/>
  <c r="P7" i="27" s="1"/>
  <c r="I7" i="27"/>
  <c r="H7" i="27"/>
  <c r="H26" i="27" s="1"/>
  <c r="E7" i="27"/>
  <c r="E26" i="27" s="1"/>
  <c r="E31" i="29" l="1"/>
  <c r="G31" i="29" s="1"/>
  <c r="K7" i="27"/>
  <c r="K26" i="27" s="1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12" i="28"/>
  <c r="F33" i="28"/>
  <c r="G33" i="28" s="1"/>
  <c r="C29" i="28"/>
  <c r="E29" i="28"/>
  <c r="F30" i="28"/>
  <c r="G30" i="28"/>
  <c r="F29" i="28"/>
  <c r="G29" i="28"/>
</calcChain>
</file>

<file path=xl/sharedStrings.xml><?xml version="1.0" encoding="utf-8"?>
<sst xmlns="http://schemas.openxmlformats.org/spreadsheetml/2006/main" count="119" uniqueCount="51">
  <si>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</si>
  <si>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</si>
  <si>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</si>
  <si>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</si>
  <si>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</si>
  <si>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</si>
  <si>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</si>
  <si>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</si>
  <si>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ՏՆՕՐԵՆ՝</t>
  </si>
  <si>
    <t>Կ.Տ</t>
  </si>
  <si>
    <t>ԳԼԽԱՎՈՐ ՀԱՇՎԱՊԱՀ՝</t>
  </si>
  <si>
    <t>Դաստիարակ</t>
  </si>
  <si>
    <t>Երաժշտության դաստիարակ</t>
  </si>
  <si>
    <t>Ֆիզկուլտուրայի հրահանգիչ</t>
  </si>
  <si>
    <t>Դաստիարակի օգնական</t>
  </si>
  <si>
    <t>Տնտեսվար</t>
  </si>
  <si>
    <t>Բուժքույր</t>
  </si>
  <si>
    <t>Խոհարար</t>
  </si>
  <si>
    <t>Խոհարարի օգնական</t>
  </si>
  <si>
    <t>Լվացարար</t>
  </si>
  <si>
    <t>Դռնապան</t>
  </si>
  <si>
    <t>Հավաքարար</t>
  </si>
  <si>
    <t>Գործավար</t>
  </si>
  <si>
    <t>Մեթոդիստ, ուսումնական գծով տնօրենի տեղակալ</t>
  </si>
  <si>
    <t>ՀԱՄԵՄԱՏԱԿԱՆ ՏԵՂԵԿԱՆՔ</t>
  </si>
  <si>
    <t>Ընդամենը
 ամսական աշխատավարձը</t>
  </si>
  <si>
    <t>Հաստիքի 
ամսական պաշտոնային դրույքաչափը</t>
  </si>
  <si>
    <t xml:space="preserve"> «ԵՐԵՎԱՆԻ Հ. 125 ՄԱՆԿԱՊԱՐՏԵԶ» ՀԱՄԱՅՆՔԱՅԻՆ ՈՉ ԱՌԵՎՏՐԱՅԻՆ ԿԱԶՄԱԿԵՐՊՈՒԹՅԱՆ</t>
  </si>
  <si>
    <t>Տնօրեն</t>
  </si>
  <si>
    <t>Գլխավոր հաշվապահ</t>
  </si>
  <si>
    <t>Հնոցապան (սեզոնային)</t>
  </si>
  <si>
    <t>Պահակ</t>
  </si>
  <si>
    <t>Գործող</t>
  </si>
  <si>
    <t>Առաջարկվող</t>
  </si>
  <si>
    <t>Տարբերություն</t>
  </si>
  <si>
    <t>Ընդամենը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</si>
  <si>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</si>
  <si>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</si>
  <si>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</si>
  <si>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</si>
  <si>
    <t xml:space="preserve">Հաստատված է </t>
  </si>
  <si>
    <t>__. __. 2023թ.</t>
  </si>
  <si>
    <t>հ. ______- Ա որոշմամբ</t>
  </si>
  <si>
    <t>Հավելված 119</t>
  </si>
  <si>
    <t xml:space="preserve"> «ԵՐԵՎԱՆԻ Հ. 125 ՄՍՈՒՐ-ՄԱՆԿԱՊԱՐՏԵԶ» ՀԱՄԱՅՆՔԱՅԻՆ ՈՉ ԱՌԵՎՏՐԱՅԻՆ ԿԱԶՄԱԿԵՐՊՈՒԹՅԱՆ</t>
  </si>
  <si>
    <t xml:space="preserve">                      ԳԼԽԱՎՈՐ ՀԱՇՎԱՊԱՀ՝ </t>
  </si>
  <si>
    <t>Հոգեբան</t>
  </si>
  <si>
    <t>Լոգոպեդ</t>
  </si>
  <si>
    <t>ԵՐԵՎԱՆԻ ՔԱՂԱՔԱՊԵՏԻ ԱՌԱՋԻՆ ՏԵՂԱԿԱԼ,
ԵՐԵՎԱՆԻ ՔԱՂԱՔԱՊԵՏԻ ՊԱՇՏՈՆԱԿԱՏԱՐ՝</t>
  </si>
  <si>
    <t>Լ. ՀՈՎՀԱՆՆԻՍՅԱՆ</t>
  </si>
  <si>
    <t>Հավելված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</si>
</sst>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26" x14ac:knownFonts="1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95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2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left" vertical="center" wrapText="1"/>
    </xf>
    <xf numFmtId="0" fontId="21" fillId="25" borderId="0" xfId="0" applyFont="1" applyFill="1" applyAlignment="1">
      <alignment horizontal="center" vertical="center"/>
    </xf>
    <xf numFmtId="0" fontId="19" fillId="24" borderId="1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164" fontId="20" fillId="0" borderId="0" xfId="0" applyNumberFormat="1" applyFont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4" fontId="20" fillId="0" borderId="10" xfId="0" applyNumberFormat="1" applyFont="1" applyBorder="1" applyAlignment="1">
      <alignment horizontal="center" vertical="center" wrapText="1"/>
    </xf>
    <xf numFmtId="0" fontId="20" fillId="0" borderId="0" xfId="20" applyFont="1" applyAlignment="1">
      <alignment vertical="center"/>
    </xf>
    <xf numFmtId="0" fontId="20" fillId="0" borderId="0" xfId="20" applyFont="1" applyAlignment="1">
      <alignment vertical="center" wrapText="1"/>
    </xf>
    <xf numFmtId="0" fontId="19" fillId="0" borderId="0" xfId="20" applyFont="1" applyAlignment="1">
      <alignment vertical="center" wrapText="1"/>
    </xf>
    <xf numFmtId="0" fontId="21" fillId="0" borderId="0" xfId="20" applyFont="1" applyAlignment="1">
      <alignment horizontal="right" vertical="center" wrapText="1"/>
    </xf>
    <xf numFmtId="0" fontId="19" fillId="0" borderId="0" xfId="20" applyFont="1" applyAlignment="1">
      <alignment horizontal="center" vertical="center"/>
    </xf>
    <xf numFmtId="0" fontId="21" fillId="0" borderId="0" xfId="2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3" fontId="19" fillId="24" borderId="10" xfId="0" applyNumberFormat="1" applyFont="1" applyFill="1" applyBorder="1" applyAlignment="1">
      <alignment horizontal="center" vertical="center"/>
    </xf>
    <xf numFmtId="3" fontId="19" fillId="24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right" vertical="center"/>
      <protection locked="0"/>
    </xf>
    <xf numFmtId="0" fontId="21" fillId="26" borderId="10" xfId="20" applyFont="1" applyFill="1" applyBorder="1" applyAlignment="1">
      <alignment horizontal="center" vertical="center" wrapText="1"/>
    </xf>
    <xf numFmtId="0" fontId="21" fillId="26" borderId="0" xfId="20" applyFont="1" applyFill="1" applyAlignment="1">
      <alignment horizontal="center" vertical="center"/>
    </xf>
    <xf numFmtId="0" fontId="20" fillId="0" borderId="10" xfId="20" applyFont="1" applyBorder="1" applyAlignment="1">
      <alignment vertical="center" wrapText="1"/>
    </xf>
    <xf numFmtId="4" fontId="20" fillId="0" borderId="10" xfId="20" applyNumberFormat="1" applyFont="1" applyBorder="1" applyAlignment="1">
      <alignment horizontal="center" vertical="center" wrapText="1"/>
    </xf>
    <xf numFmtId="3" fontId="20" fillId="0" borderId="10" xfId="20" applyNumberFormat="1" applyFont="1" applyBorder="1" applyAlignment="1">
      <alignment horizontal="center" vertical="center" wrapText="1"/>
    </xf>
    <xf numFmtId="164" fontId="25" fillId="0" borderId="10" xfId="20" applyNumberFormat="1" applyFont="1" applyBorder="1" applyAlignment="1">
      <alignment horizontal="center" vertical="center" wrapText="1"/>
    </xf>
    <xf numFmtId="0" fontId="21" fillId="26" borderId="10" xfId="0" applyFont="1" applyFill="1" applyBorder="1" applyAlignment="1">
      <alignment horizontal="left" vertical="center" wrapText="1"/>
    </xf>
    <xf numFmtId="0" fontId="21" fillId="26" borderId="10" xfId="0" applyFont="1" applyFill="1" applyBorder="1" applyAlignment="1">
      <alignment horizontal="center" vertical="center"/>
    </xf>
    <xf numFmtId="0" fontId="21" fillId="26" borderId="10" xfId="0" applyFont="1" applyFill="1" applyBorder="1" applyAlignment="1">
      <alignment horizontal="left" vertical="center"/>
    </xf>
    <xf numFmtId="0" fontId="21" fillId="26" borderId="11" xfId="2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4" fontId="20" fillId="26" borderId="0" xfId="19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right" vertical="center"/>
    </xf>
    <xf numFmtId="165" fontId="20" fillId="26" borderId="0" xfId="19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19" applyFont="1" applyAlignment="1">
      <alignment horizontal="center" vertical="center"/>
    </xf>
    <xf numFmtId="0" fontId="20" fillId="0" borderId="0" xfId="19" applyFont="1" applyFill="1" applyAlignment="1">
      <alignment horizontal="left" vertical="center" wrapText="1"/>
    </xf>
    <xf numFmtId="0" fontId="19" fillId="0" borderId="0" xfId="19" applyFont="1" applyAlignment="1">
      <alignment horizontal="left" vertical="center"/>
    </xf>
    <xf numFmtId="0" fontId="20" fillId="0" borderId="0" xfId="19" applyFont="1" applyFill="1" applyAlignment="1">
      <alignment horizontal="left" vertical="center"/>
    </xf>
    <xf numFmtId="0" fontId="20" fillId="0" borderId="0" xfId="19" applyFont="1" applyAlignment="1">
      <alignment horizontal="center" vertical="center"/>
    </xf>
    <xf numFmtId="0" fontId="20" fillId="0" borderId="0" xfId="19" applyFont="1" applyBorder="1" applyAlignment="1" applyProtection="1">
      <alignment horizontal="left" vertical="center"/>
      <protection locked="0" hidden="1"/>
    </xf>
    <xf numFmtId="0" fontId="20" fillId="0" borderId="12" xfId="19" applyFont="1" applyBorder="1" applyAlignment="1" applyProtection="1">
      <alignment horizontal="center" vertical="center"/>
      <protection locked="0" hidden="1"/>
    </xf>
    <xf numFmtId="0" fontId="20" fillId="0" borderId="0" xfId="19" applyFont="1" applyBorder="1" applyAlignment="1" applyProtection="1">
      <alignment horizontal="center" vertical="center"/>
      <protection locked="0" hidden="1"/>
    </xf>
    <xf numFmtId="0" fontId="19" fillId="0" borderId="0" xfId="19" applyFont="1" applyAlignment="1" applyProtection="1">
      <alignment vertical="center"/>
      <protection locked="0" hidden="1"/>
    </xf>
    <xf numFmtId="0" fontId="21" fillId="0" borderId="0" xfId="19" applyFont="1" applyAlignment="1" applyProtection="1">
      <alignment horizontal="center" vertical="center"/>
      <protection locked="0" hidden="1"/>
    </xf>
    <xf numFmtId="0" fontId="19" fillId="0" borderId="0" xfId="19" applyFont="1" applyBorder="1" applyAlignment="1" applyProtection="1">
      <alignment horizontal="left" vertical="center"/>
      <protection locked="0" hidden="1"/>
    </xf>
    <xf numFmtId="0" fontId="21" fillId="0" borderId="0" xfId="19" applyFont="1" applyBorder="1" applyAlignment="1" applyProtection="1">
      <alignment horizontal="center" vertical="center"/>
      <protection locked="0" hidden="1"/>
    </xf>
    <xf numFmtId="0" fontId="20" fillId="0" borderId="0" xfId="21" applyFont="1" applyFill="1" applyAlignment="1">
      <alignment horizontal="right" vertical="center"/>
    </xf>
    <xf numFmtId="0" fontId="21" fillId="0" borderId="0" xfId="19" applyFont="1" applyFill="1" applyBorder="1" applyAlignment="1">
      <alignment horizontal="center" vertical="center" wrapText="1"/>
    </xf>
    <xf numFmtId="4" fontId="21" fillId="0" borderId="0" xfId="19" applyNumberFormat="1" applyFont="1" applyFill="1" applyBorder="1" applyAlignment="1">
      <alignment horizontal="center" vertical="center" wrapText="1"/>
    </xf>
    <xf numFmtId="0" fontId="21" fillId="0" borderId="0" xfId="19" applyFont="1" applyFill="1" applyAlignment="1">
      <alignment horizontal="center" vertical="center"/>
    </xf>
    <xf numFmtId="0" fontId="19" fillId="0" borderId="0" xfId="19" applyFont="1" applyFill="1" applyAlignment="1">
      <alignment horizontal="center" vertical="center"/>
    </xf>
    <xf numFmtId="4" fontId="19" fillId="0" borderId="0" xfId="19" applyNumberFormat="1" applyFont="1" applyFill="1" applyAlignment="1">
      <alignment horizontal="center" vertical="center"/>
    </xf>
    <xf numFmtId="0" fontId="20" fillId="0" borderId="0" xfId="19" applyFont="1" applyBorder="1" applyAlignment="1" applyProtection="1">
      <alignment horizontal="right" vertical="center"/>
      <protection locked="0" hidden="1"/>
    </xf>
    <xf numFmtId="0" fontId="20" fillId="0" borderId="12" xfId="19" applyFont="1" applyBorder="1" applyAlignment="1">
      <alignment horizontal="center" vertical="center"/>
    </xf>
    <xf numFmtId="0" fontId="21" fillId="0" borderId="0" xfId="19" applyFont="1" applyAlignment="1" applyProtection="1">
      <alignment horizontal="left" vertical="center"/>
      <protection locked="0" hidden="1"/>
    </xf>
    <xf numFmtId="0" fontId="19" fillId="0" borderId="0" xfId="19" applyFont="1" applyBorder="1" applyAlignment="1" applyProtection="1">
      <alignment vertical="center"/>
      <protection locked="0" hidden="1"/>
    </xf>
    <xf numFmtId="0" fontId="19" fillId="0" borderId="0" xfId="19" applyFont="1" applyAlignment="1" applyProtection="1">
      <alignment horizontal="right" vertical="center"/>
      <protection locked="0" hidden="1"/>
    </xf>
    <xf numFmtId="2" fontId="21" fillId="26" borderId="10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 wrapText="1"/>
    </xf>
    <xf numFmtId="2" fontId="19" fillId="24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21" fillId="0" borderId="10" xfId="20" applyFont="1" applyBorder="1" applyAlignment="1">
      <alignment horizontal="center" vertical="center" wrapText="1"/>
    </xf>
    <xf numFmtId="0" fontId="21" fillId="27" borderId="10" xfId="0" applyFont="1" applyFill="1" applyBorder="1" applyAlignment="1">
      <alignment horizontal="left" vertical="center" wrapText="1"/>
    </xf>
    <xf numFmtId="2" fontId="21" fillId="27" borderId="10" xfId="0" applyNumberFormat="1" applyFont="1" applyFill="1" applyBorder="1" applyAlignment="1">
      <alignment horizontal="center" vertical="center"/>
    </xf>
    <xf numFmtId="0" fontId="21" fillId="27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19" fillId="0" borderId="0" xfId="21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 wrapText="1"/>
    </xf>
    <xf numFmtId="0" fontId="21" fillId="0" borderId="10" xfId="2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20" applyFont="1" applyBorder="1" applyAlignment="1">
      <alignment horizontal="center" vertical="center" wrapText="1"/>
    </xf>
    <xf numFmtId="0" fontId="20" fillId="0" borderId="0" xfId="19" applyFont="1" applyAlignment="1">
      <alignment horizontal="left" vertical="center" wrapText="1"/>
    </xf>
    <xf numFmtId="0" fontId="20" fillId="0" borderId="0" xfId="19" applyFont="1" applyAlignment="1">
      <alignment horizontal="right"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19"/>
    <cellStyle name="Normal_37-hastiqacucak" xfId="20"/>
    <cellStyle name="Normal_Sheet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ankapartez_hastiqacucak_2023/Ajapnyak+/3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(75.0)"/>
      <sheetName val="Hastiqacucak (2)"/>
    </sheetNames>
    <sheetDataSet>
      <sheetData sheetId="0"/>
      <sheetData sheetId="1">
        <row r="21">
          <cell r="F21">
            <v>1</v>
          </cell>
        </row>
        <row r="26">
          <cell r="F26">
            <v>1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22" zoomScaleNormal="100" workbookViewId="0">
      <selection activeCell="H13" sqref="H13"/>
    </sheetView>
  </sheetViews>
  <sheetFormatPr defaultColWidth="8.85546875" defaultRowHeight="17.25" x14ac:dyDescent="0.2"/>
  <cols>
    <col min="1" max="1" width="6.7109375" style="3" customWidth="1"/>
    <col min="2" max="2" width="58" style="22" customWidth="1"/>
    <col min="3" max="3" width="14.140625" style="22" customWidth="1"/>
    <col min="4" max="4" width="15.5703125" style="3" customWidth="1"/>
    <col min="5" max="5" width="18" style="3" customWidth="1"/>
    <col min="6" max="6" width="14.140625" style="3" customWidth="1"/>
    <col min="7" max="7" width="11.5703125" style="3" bestFit="1" customWidth="1"/>
    <col min="8" max="8" width="10.28515625" style="3" bestFit="1" customWidth="1"/>
    <col min="9" max="16384" width="8.85546875" style="3"/>
  </cols>
  <sheetData>
    <row r="1" spans="1:5" s="1" customFormat="1" ht="20.25" customHeight="1" x14ac:dyDescent="0.2">
      <c r="B1" s="67"/>
      <c r="C1" s="67"/>
      <c r="D1" s="88" t="s">
        <v>43</v>
      </c>
      <c r="E1" s="88"/>
    </row>
    <row r="2" spans="1:5" s="1" customFormat="1" ht="20.25" customHeight="1" x14ac:dyDescent="0.2">
      <c r="B2" s="67"/>
      <c r="C2" s="67"/>
      <c r="D2" s="88" t="s">
        <v>40</v>
      </c>
      <c r="E2" s="88"/>
    </row>
    <row r="3" spans="1:5" s="1" customFormat="1" ht="20.25" customHeight="1" x14ac:dyDescent="0.2">
      <c r="B3" s="67"/>
      <c r="C3" s="67"/>
      <c r="D3" s="88" t="s">
        <v>6</v>
      </c>
      <c r="E3" s="88"/>
    </row>
    <row r="4" spans="1:5" s="1" customFormat="1" ht="24.75" customHeight="1" x14ac:dyDescent="0.2">
      <c r="B4" s="67"/>
      <c r="C4" s="67"/>
      <c r="D4" s="35"/>
      <c r="E4" s="35" t="s">
        <v>41</v>
      </c>
    </row>
    <row r="5" spans="1:5" s="1" customFormat="1" ht="20.25" customHeight="1" x14ac:dyDescent="0.2">
      <c r="B5" s="67"/>
      <c r="C5" s="67"/>
      <c r="D5" s="35"/>
      <c r="E5" s="35" t="s">
        <v>42</v>
      </c>
    </row>
    <row r="6" spans="1:5" s="1" customFormat="1" ht="15" customHeight="1" x14ac:dyDescent="0.2">
      <c r="B6" s="67"/>
      <c r="C6" s="67"/>
    </row>
    <row r="7" spans="1:5" ht="15" customHeight="1" x14ac:dyDescent="0.3">
      <c r="B7" s="4"/>
      <c r="C7" s="4"/>
      <c r="D7" s="4"/>
      <c r="E7" s="4"/>
    </row>
    <row r="8" spans="1:5" ht="32.25" customHeight="1" x14ac:dyDescent="0.2">
      <c r="A8" s="86" t="s">
        <v>44</v>
      </c>
      <c r="B8" s="86"/>
      <c r="C8" s="86"/>
      <c r="D8" s="86"/>
      <c r="E8" s="86"/>
    </row>
    <row r="9" spans="1:5" ht="24.75" customHeight="1" x14ac:dyDescent="0.2">
      <c r="A9" s="86" t="s">
        <v>5</v>
      </c>
      <c r="B9" s="86"/>
      <c r="C9" s="86"/>
      <c r="D9" s="86"/>
      <c r="E9" s="86"/>
    </row>
    <row r="10" spans="1:5" ht="18" customHeight="1" x14ac:dyDescent="0.3">
      <c r="A10" s="5"/>
      <c r="B10" s="6"/>
      <c r="C10" s="6"/>
      <c r="E10" s="7" t="s">
        <v>3</v>
      </c>
    </row>
    <row r="11" spans="1:5" s="34" customFormat="1" ht="74.25" customHeight="1" x14ac:dyDescent="0.2">
      <c r="A11" s="33" t="s">
        <v>1</v>
      </c>
      <c r="B11" s="33" t="s">
        <v>0</v>
      </c>
      <c r="C11" s="33" t="s">
        <v>2</v>
      </c>
      <c r="D11" s="33" t="s">
        <v>26</v>
      </c>
      <c r="E11" s="33" t="s">
        <v>25</v>
      </c>
    </row>
    <row r="12" spans="1:5" s="11" customFormat="1" ht="20.25" customHeight="1" x14ac:dyDescent="0.2">
      <c r="A12" s="9">
        <v>1</v>
      </c>
      <c r="B12" s="10" t="s">
        <v>28</v>
      </c>
      <c r="C12" s="79">
        <v>1</v>
      </c>
      <c r="D12" s="31">
        <v>172799.99999999997</v>
      </c>
      <c r="E12" s="32">
        <f>+D12*C12</f>
        <v>172799.99999999997</v>
      </c>
    </row>
    <row r="13" spans="1:5" s="11" customFormat="1" ht="20.25" customHeight="1" x14ac:dyDescent="0.2">
      <c r="A13" s="9">
        <v>2</v>
      </c>
      <c r="B13" s="10" t="s">
        <v>23</v>
      </c>
      <c r="C13" s="79">
        <v>1</v>
      </c>
      <c r="D13" s="31">
        <v>131600</v>
      </c>
      <c r="E13" s="32">
        <f t="shared" ref="E13:E28" si="0">+D13*C13</f>
        <v>131600</v>
      </c>
    </row>
    <row r="14" spans="1:5" s="8" customFormat="1" ht="20.25" customHeight="1" x14ac:dyDescent="0.2">
      <c r="A14" s="9">
        <v>3</v>
      </c>
      <c r="B14" s="10" t="s">
        <v>29</v>
      </c>
      <c r="C14" s="79">
        <v>1</v>
      </c>
      <c r="D14" s="31">
        <v>127100</v>
      </c>
      <c r="E14" s="32">
        <f t="shared" si="0"/>
        <v>127100</v>
      </c>
    </row>
    <row r="15" spans="1:5" s="11" customFormat="1" ht="20.25" customHeight="1" x14ac:dyDescent="0.2">
      <c r="A15" s="9">
        <v>4</v>
      </c>
      <c r="B15" s="10" t="s">
        <v>11</v>
      </c>
      <c r="C15" s="80">
        <v>5.6</v>
      </c>
      <c r="D15" s="31">
        <v>128500</v>
      </c>
      <c r="E15" s="32">
        <f t="shared" si="0"/>
        <v>719600</v>
      </c>
    </row>
    <row r="16" spans="1:5" s="11" customFormat="1" ht="20.25" customHeight="1" x14ac:dyDescent="0.2">
      <c r="A16" s="9">
        <v>5</v>
      </c>
      <c r="B16" s="10" t="s">
        <v>12</v>
      </c>
      <c r="C16" s="79">
        <v>1.25</v>
      </c>
      <c r="D16" s="31">
        <v>128500</v>
      </c>
      <c r="E16" s="32">
        <f t="shared" si="0"/>
        <v>160625</v>
      </c>
    </row>
    <row r="17" spans="1:8" s="11" customFormat="1" ht="20.25" customHeight="1" x14ac:dyDescent="0.2">
      <c r="A17" s="9">
        <v>6</v>
      </c>
      <c r="B17" s="10" t="s">
        <v>13</v>
      </c>
      <c r="C17" s="79">
        <v>1</v>
      </c>
      <c r="D17" s="31">
        <v>128500</v>
      </c>
      <c r="E17" s="32">
        <f t="shared" si="0"/>
        <v>128500</v>
      </c>
    </row>
    <row r="18" spans="1:8" s="11" customFormat="1" ht="20.25" customHeight="1" x14ac:dyDescent="0.2">
      <c r="A18" s="9">
        <v>7</v>
      </c>
      <c r="B18" s="10" t="s">
        <v>14</v>
      </c>
      <c r="C18" s="79">
        <v>5</v>
      </c>
      <c r="D18" s="31">
        <v>122699.99999999999</v>
      </c>
      <c r="E18" s="32">
        <f t="shared" si="0"/>
        <v>613499.99999999988</v>
      </c>
    </row>
    <row r="19" spans="1:8" s="11" customFormat="1" ht="20.25" customHeight="1" x14ac:dyDescent="0.2">
      <c r="A19" s="9">
        <v>8</v>
      </c>
      <c r="B19" s="10" t="s">
        <v>22</v>
      </c>
      <c r="C19" s="79">
        <v>1</v>
      </c>
      <c r="D19" s="31">
        <v>104399.99999999999</v>
      </c>
      <c r="E19" s="32">
        <f t="shared" si="0"/>
        <v>104399.99999999999</v>
      </c>
    </row>
    <row r="20" spans="1:8" s="11" customFormat="1" ht="20.25" customHeight="1" x14ac:dyDescent="0.2">
      <c r="A20" s="9">
        <v>9</v>
      </c>
      <c r="B20" s="12" t="s">
        <v>16</v>
      </c>
      <c r="C20" s="79">
        <v>1</v>
      </c>
      <c r="D20" s="31">
        <v>104399.99999999999</v>
      </c>
      <c r="E20" s="32">
        <f t="shared" si="0"/>
        <v>104399.99999999999</v>
      </c>
    </row>
    <row r="21" spans="1:8" s="11" customFormat="1" ht="20.25" customHeight="1" x14ac:dyDescent="0.2">
      <c r="A21" s="9">
        <v>10</v>
      </c>
      <c r="B21" s="12" t="s">
        <v>17</v>
      </c>
      <c r="C21" s="80">
        <v>1</v>
      </c>
      <c r="D21" s="31">
        <v>107100</v>
      </c>
      <c r="E21" s="32">
        <f t="shared" si="0"/>
        <v>107100</v>
      </c>
    </row>
    <row r="22" spans="1:8" s="11" customFormat="1" ht="20.25" customHeight="1" x14ac:dyDescent="0.2">
      <c r="A22" s="9">
        <v>11</v>
      </c>
      <c r="B22" s="12" t="s">
        <v>18</v>
      </c>
      <c r="C22" s="79">
        <v>0.5</v>
      </c>
      <c r="D22" s="31">
        <v>104399.99999999999</v>
      </c>
      <c r="E22" s="32">
        <f t="shared" si="0"/>
        <v>52199.999999999993</v>
      </c>
    </row>
    <row r="23" spans="1:8" s="11" customFormat="1" ht="20.25" customHeight="1" x14ac:dyDescent="0.2">
      <c r="A23" s="9">
        <v>12</v>
      </c>
      <c r="B23" s="12" t="s">
        <v>15</v>
      </c>
      <c r="C23" s="79">
        <v>1</v>
      </c>
      <c r="D23" s="31">
        <v>104399.99999999999</v>
      </c>
      <c r="E23" s="32">
        <f t="shared" si="0"/>
        <v>104399.99999999999</v>
      </c>
    </row>
    <row r="24" spans="1:8" s="11" customFormat="1" ht="20.25" customHeight="1" x14ac:dyDescent="0.2">
      <c r="A24" s="9">
        <v>13</v>
      </c>
      <c r="B24" s="12" t="s">
        <v>19</v>
      </c>
      <c r="C24" s="79">
        <v>1</v>
      </c>
      <c r="D24" s="31">
        <v>107100</v>
      </c>
      <c r="E24" s="32">
        <f t="shared" si="0"/>
        <v>107100</v>
      </c>
    </row>
    <row r="25" spans="1:8" s="11" customFormat="1" ht="20.25" customHeight="1" x14ac:dyDescent="0.2">
      <c r="A25" s="9">
        <v>14</v>
      </c>
      <c r="B25" s="12" t="s">
        <v>20</v>
      </c>
      <c r="C25" s="79">
        <v>0.5</v>
      </c>
      <c r="D25" s="31">
        <v>104399.99999999999</v>
      </c>
      <c r="E25" s="32">
        <f t="shared" si="0"/>
        <v>52199.999999999993</v>
      </c>
    </row>
    <row r="26" spans="1:8" s="11" customFormat="1" ht="20.25" customHeight="1" x14ac:dyDescent="0.2">
      <c r="A26" s="9">
        <v>15</v>
      </c>
      <c r="B26" s="12" t="s">
        <v>21</v>
      </c>
      <c r="C26" s="79">
        <v>0.5</v>
      </c>
      <c r="D26" s="31">
        <v>104399.99999999999</v>
      </c>
      <c r="E26" s="32">
        <f t="shared" si="0"/>
        <v>52199.999999999993</v>
      </c>
    </row>
    <row r="27" spans="1:8" s="8" customFormat="1" ht="20.25" customHeight="1" x14ac:dyDescent="0.2">
      <c r="A27" s="9">
        <v>16</v>
      </c>
      <c r="B27" s="13" t="s">
        <v>31</v>
      </c>
      <c r="C27" s="81">
        <v>3</v>
      </c>
      <c r="D27" s="31">
        <v>104399.99999999999</v>
      </c>
      <c r="E27" s="32">
        <f t="shared" si="0"/>
        <v>313199.99999999994</v>
      </c>
    </row>
    <row r="28" spans="1:8" s="8" customFormat="1" ht="20.25" customHeight="1" x14ac:dyDescent="0.2">
      <c r="A28" s="9">
        <v>17</v>
      </c>
      <c r="B28" s="12" t="s">
        <v>30</v>
      </c>
      <c r="C28" s="79">
        <v>4</v>
      </c>
      <c r="D28" s="31">
        <v>104399.99999999999</v>
      </c>
      <c r="E28" s="32">
        <f t="shared" si="0"/>
        <v>417599.99999999994</v>
      </c>
    </row>
    <row r="29" spans="1:8" ht="30" customHeight="1" x14ac:dyDescent="0.2">
      <c r="A29" s="14"/>
      <c r="B29" s="14" t="s">
        <v>7</v>
      </c>
      <c r="C29" s="23">
        <f>SUM(C12:C28)</f>
        <v>29.35</v>
      </c>
      <c r="D29" s="15"/>
      <c r="E29" s="15">
        <f>SUM(E12:E28)</f>
        <v>3468525</v>
      </c>
      <c r="F29" s="16">
        <f>+Hamematakan!H24</f>
        <v>313199.99999999994</v>
      </c>
      <c r="G29" s="16">
        <f>+E29-F29</f>
        <v>3155325</v>
      </c>
    </row>
    <row r="30" spans="1:8" ht="25.5" hidden="1" customHeight="1" x14ac:dyDescent="0.2">
      <c r="A30" s="17"/>
      <c r="B30" s="17"/>
      <c r="C30" s="18"/>
      <c r="D30" s="19"/>
      <c r="E30" s="20"/>
      <c r="F30" s="30">
        <f>+Hamematakan!F24</f>
        <v>3</v>
      </c>
      <c r="G30" s="21">
        <f>+C29-F30</f>
        <v>26.35</v>
      </c>
    </row>
    <row r="31" spans="1:8" s="53" customFormat="1" ht="11.25" customHeight="1" x14ac:dyDescent="0.2">
      <c r="A31" s="46"/>
      <c r="B31" s="47"/>
      <c r="C31" s="48"/>
      <c r="D31" s="49"/>
      <c r="E31" s="50"/>
      <c r="F31" s="51"/>
      <c r="G31" s="52"/>
      <c r="H31" s="51"/>
    </row>
    <row r="32" spans="1:8" s="53" customFormat="1" ht="38.25" customHeight="1" x14ac:dyDescent="0.2">
      <c r="A32" s="87" t="s">
        <v>36</v>
      </c>
      <c r="B32" s="87"/>
      <c r="C32" s="87"/>
      <c r="D32" s="87"/>
      <c r="E32" s="87"/>
      <c r="F32" s="51"/>
      <c r="G32" s="52"/>
      <c r="H32" s="51"/>
    </row>
    <row r="33" spans="1:7" s="53" customFormat="1" ht="19.5" customHeight="1" x14ac:dyDescent="0.2">
      <c r="A33" s="54"/>
      <c r="B33" s="54"/>
      <c r="C33" s="54"/>
      <c r="F33" s="52">
        <f>+[1]Hamematakan!F26</f>
        <v>1</v>
      </c>
      <c r="G33" s="52">
        <f>+C30-F33</f>
        <v>-1</v>
      </c>
    </row>
    <row r="34" spans="1:7" s="55" customFormat="1" ht="36.75" hidden="1" customHeight="1" x14ac:dyDescent="0.2">
      <c r="B34" s="56" t="s">
        <v>37</v>
      </c>
      <c r="C34" s="57"/>
      <c r="D34" s="58" t="s">
        <v>38</v>
      </c>
    </row>
    <row r="35" spans="1:7" s="55" customFormat="1" ht="20.25" hidden="1" customHeight="1" x14ac:dyDescent="0.2">
      <c r="B35" s="56"/>
      <c r="C35" s="57"/>
      <c r="D35" s="58"/>
    </row>
    <row r="36" spans="1:7" s="59" customFormat="1" x14ac:dyDescent="0.2">
      <c r="B36" s="60" t="s">
        <v>8</v>
      </c>
      <c r="C36" s="61"/>
      <c r="D36" s="60"/>
      <c r="E36" s="62"/>
    </row>
    <row r="37" spans="1:7" s="55" customFormat="1" ht="15.75" customHeight="1" x14ac:dyDescent="0.2">
      <c r="A37" s="63"/>
      <c r="B37" s="64" t="s">
        <v>9</v>
      </c>
      <c r="C37" s="64"/>
      <c r="D37" s="65"/>
      <c r="E37" s="66"/>
    </row>
    <row r="38" spans="1:7" s="59" customFormat="1" x14ac:dyDescent="0.2">
      <c r="B38" s="60" t="s">
        <v>10</v>
      </c>
      <c r="C38" s="61"/>
      <c r="D38" s="60"/>
      <c r="E38" s="62"/>
    </row>
    <row r="39" spans="1:7" x14ac:dyDescent="0.2">
      <c r="C39" s="3"/>
    </row>
    <row r="40" spans="1:7" s="1" customFormat="1" ht="25.5" customHeight="1" x14ac:dyDescent="0.2">
      <c r="B40" s="2"/>
      <c r="C40" s="53" t="s">
        <v>39</v>
      </c>
      <c r="D40" s="2"/>
    </row>
  </sheetData>
  <mergeCells count="6">
    <mergeCell ref="A8:E8"/>
    <mergeCell ref="A9:E9"/>
    <mergeCell ref="A32:E32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view="pageBreakPreview" topLeftCell="A4" zoomScaleNormal="100" workbookViewId="0">
      <selection activeCell="H13" sqref="H13"/>
    </sheetView>
  </sheetViews>
  <sheetFormatPr defaultColWidth="8.85546875" defaultRowHeight="17.25" x14ac:dyDescent="0.2"/>
  <cols>
    <col min="1" max="1" width="4" style="3" customWidth="1"/>
    <col min="2" max="2" width="32.140625" style="22" customWidth="1"/>
    <col min="3" max="3" width="9.5703125" style="22" customWidth="1"/>
    <col min="4" max="4" width="8" style="3" customWidth="1"/>
    <col min="5" max="5" width="15.7109375" style="3" customWidth="1"/>
    <col min="6" max="6" width="8.7109375" style="22" customWidth="1"/>
    <col min="7" max="7" width="14.7109375" style="3" customWidth="1"/>
    <col min="8" max="8" width="15.140625" style="3" customWidth="1"/>
    <col min="9" max="9" width="9.140625" style="22" customWidth="1"/>
    <col min="10" max="10" width="10.28515625" style="3" customWidth="1"/>
    <col min="11" max="11" width="13.7109375" style="3" customWidth="1"/>
    <col min="12" max="16384" width="8.85546875" style="3"/>
  </cols>
  <sheetData>
    <row r="1" spans="1:16" ht="25.5" customHeight="1" x14ac:dyDescent="0.2">
      <c r="A1" s="91" t="s">
        <v>24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6" x14ac:dyDescent="0.2">
      <c r="A2" s="86" t="s">
        <v>27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x14ac:dyDescent="0.2">
      <c r="A3" s="86" t="s">
        <v>5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6" s="28" customFormat="1" x14ac:dyDescent="0.2">
      <c r="A4" s="24"/>
      <c r="B4" s="25"/>
      <c r="C4" s="25"/>
      <c r="D4" s="25"/>
      <c r="E4" s="26"/>
      <c r="F4" s="25"/>
      <c r="G4" s="25"/>
      <c r="H4" s="26"/>
      <c r="I4" s="25"/>
      <c r="J4" s="25"/>
      <c r="K4" s="27" t="s">
        <v>3</v>
      </c>
    </row>
    <row r="5" spans="1:16" s="28" customFormat="1" ht="15.75" customHeight="1" x14ac:dyDescent="0.2">
      <c r="A5" s="92" t="s">
        <v>1</v>
      </c>
      <c r="B5" s="92" t="s">
        <v>0</v>
      </c>
      <c r="C5" s="90" t="s">
        <v>32</v>
      </c>
      <c r="D5" s="90"/>
      <c r="E5" s="90"/>
      <c r="F5" s="90" t="s">
        <v>33</v>
      </c>
      <c r="G5" s="90"/>
      <c r="H5" s="90"/>
      <c r="I5" s="90" t="s">
        <v>34</v>
      </c>
      <c r="J5" s="90"/>
      <c r="K5" s="90"/>
    </row>
    <row r="6" spans="1:16" s="29" customFormat="1" ht="63.75" customHeight="1" x14ac:dyDescent="0.2">
      <c r="A6" s="92"/>
      <c r="B6" s="92"/>
      <c r="C6" s="82" t="s">
        <v>2</v>
      </c>
      <c r="D6" s="82" t="s">
        <v>4</v>
      </c>
      <c r="E6" s="82" t="s">
        <v>35</v>
      </c>
      <c r="F6" s="82" t="s">
        <v>2</v>
      </c>
      <c r="G6" s="82" t="s">
        <v>4</v>
      </c>
      <c r="H6" s="82" t="s">
        <v>35</v>
      </c>
      <c r="I6" s="82" t="s">
        <v>2</v>
      </c>
      <c r="J6" s="82" t="s">
        <v>4</v>
      </c>
      <c r="K6" s="82" t="s">
        <v>35</v>
      </c>
    </row>
    <row r="7" spans="1:16" s="37" customFormat="1" ht="13.5" x14ac:dyDescent="0.2">
      <c r="A7" s="36">
        <v>1</v>
      </c>
      <c r="B7" s="42" t="s">
        <v>28</v>
      </c>
      <c r="C7" s="78">
        <v>1</v>
      </c>
      <c r="D7" s="43">
        <v>172799.99999999997</v>
      </c>
      <c r="E7" s="43">
        <f>+D7*C7</f>
        <v>172799.99999999997</v>
      </c>
      <c r="F7" s="78">
        <v>1</v>
      </c>
      <c r="G7" s="43">
        <v>172799.99999999997</v>
      </c>
      <c r="H7" s="43">
        <f>+G7*F7</f>
        <v>172799.99999999997</v>
      </c>
      <c r="I7" s="43">
        <f t="shared" ref="I7:K24" si="0">+F7-C7</f>
        <v>0</v>
      </c>
      <c r="J7" s="43">
        <f>+G7-D7</f>
        <v>0</v>
      </c>
      <c r="K7" s="43">
        <f>+H7-E7</f>
        <v>0</v>
      </c>
      <c r="L7" s="37">
        <f>+D7*11.48/100+D7</f>
        <v>192637.43999999997</v>
      </c>
      <c r="M7" s="37">
        <f>+L7/1000</f>
        <v>192.63743999999997</v>
      </c>
      <c r="N7" s="37">
        <f>ROUNDUP(M7,1)</f>
        <v>192.7</v>
      </c>
      <c r="O7" s="37">
        <f>+N7*1000</f>
        <v>192700</v>
      </c>
      <c r="P7" s="37">
        <f>+J7/D7*100</f>
        <v>0</v>
      </c>
    </row>
    <row r="8" spans="1:16" s="37" customFormat="1" ht="27" x14ac:dyDescent="0.2">
      <c r="A8" s="36">
        <v>2</v>
      </c>
      <c r="B8" s="42" t="s">
        <v>23</v>
      </c>
      <c r="C8" s="78">
        <v>1</v>
      </c>
      <c r="D8" s="43">
        <v>131600</v>
      </c>
      <c r="E8" s="43">
        <f t="shared" ref="E8:E25" si="1">+D8*C8</f>
        <v>131600</v>
      </c>
      <c r="F8" s="78">
        <v>1</v>
      </c>
      <c r="G8" s="43">
        <v>131600</v>
      </c>
      <c r="H8" s="43">
        <f t="shared" ref="H8:H25" si="2">+G8*F8</f>
        <v>131600</v>
      </c>
      <c r="I8" s="43">
        <f t="shared" si="0"/>
        <v>0</v>
      </c>
      <c r="J8" s="43">
        <f t="shared" si="0"/>
        <v>0</v>
      </c>
      <c r="K8" s="43">
        <f t="shared" si="0"/>
        <v>0</v>
      </c>
      <c r="L8" s="37">
        <f t="shared" ref="L8:L25" si="3">+D8*11.48/100+D8</f>
        <v>146707.68</v>
      </c>
      <c r="M8" s="37">
        <f t="shared" ref="M8:M25" si="4">+L8/1000</f>
        <v>146.70767999999998</v>
      </c>
      <c r="N8" s="37">
        <f t="shared" ref="N8:N25" si="5">ROUNDUP(M8,1)</f>
        <v>146.79999999999998</v>
      </c>
      <c r="O8" s="37">
        <f t="shared" ref="O8:O25" si="6">+N8*1000</f>
        <v>146799.99999999997</v>
      </c>
      <c r="P8" s="37">
        <f t="shared" ref="P8:P25" si="7">+J8/D8*100</f>
        <v>0</v>
      </c>
    </row>
    <row r="9" spans="1:16" s="37" customFormat="1" ht="13.5" x14ac:dyDescent="0.2">
      <c r="A9" s="36">
        <v>3</v>
      </c>
      <c r="B9" s="42" t="s">
        <v>29</v>
      </c>
      <c r="C9" s="78">
        <v>1</v>
      </c>
      <c r="D9" s="43">
        <v>127100</v>
      </c>
      <c r="E9" s="43">
        <f t="shared" si="1"/>
        <v>127100</v>
      </c>
      <c r="F9" s="78">
        <v>1</v>
      </c>
      <c r="G9" s="43">
        <v>127100</v>
      </c>
      <c r="H9" s="43">
        <f t="shared" si="2"/>
        <v>127100</v>
      </c>
      <c r="I9" s="43">
        <f t="shared" si="0"/>
        <v>0</v>
      </c>
      <c r="J9" s="43">
        <f t="shared" si="0"/>
        <v>0</v>
      </c>
      <c r="K9" s="43">
        <f t="shared" si="0"/>
        <v>0</v>
      </c>
      <c r="L9" s="37">
        <f t="shared" si="3"/>
        <v>141691.07999999999</v>
      </c>
      <c r="M9" s="37">
        <f t="shared" si="4"/>
        <v>141.69108</v>
      </c>
      <c r="N9" s="37">
        <f t="shared" si="5"/>
        <v>141.69999999999999</v>
      </c>
      <c r="O9" s="37">
        <f t="shared" si="6"/>
        <v>141700</v>
      </c>
      <c r="P9" s="37">
        <f t="shared" si="7"/>
        <v>0</v>
      </c>
    </row>
    <row r="10" spans="1:16" s="37" customFormat="1" ht="13.5" x14ac:dyDescent="0.2">
      <c r="A10" s="36">
        <v>4</v>
      </c>
      <c r="B10" s="42" t="s">
        <v>11</v>
      </c>
      <c r="C10" s="78">
        <v>5.6</v>
      </c>
      <c r="D10" s="43">
        <v>128500</v>
      </c>
      <c r="E10" s="43">
        <f t="shared" si="1"/>
        <v>719600</v>
      </c>
      <c r="F10" s="78">
        <v>5.6</v>
      </c>
      <c r="G10" s="43">
        <v>128500</v>
      </c>
      <c r="H10" s="43">
        <f t="shared" si="2"/>
        <v>719600</v>
      </c>
      <c r="I10" s="43">
        <f t="shared" si="0"/>
        <v>0</v>
      </c>
      <c r="J10" s="43">
        <f t="shared" si="0"/>
        <v>0</v>
      </c>
      <c r="K10" s="43">
        <f t="shared" si="0"/>
        <v>0</v>
      </c>
      <c r="L10" s="37">
        <f t="shared" si="3"/>
        <v>143251.79999999999</v>
      </c>
      <c r="M10" s="37">
        <f t="shared" si="4"/>
        <v>143.25179999999997</v>
      </c>
      <c r="N10" s="37">
        <f t="shared" si="5"/>
        <v>143.29999999999998</v>
      </c>
      <c r="O10" s="37">
        <f t="shared" si="6"/>
        <v>143299.99999999997</v>
      </c>
      <c r="P10" s="37">
        <f t="shared" si="7"/>
        <v>0</v>
      </c>
    </row>
    <row r="11" spans="1:16" s="37" customFormat="1" ht="13.5" x14ac:dyDescent="0.2">
      <c r="A11" s="36">
        <v>5</v>
      </c>
      <c r="B11" s="42" t="s">
        <v>12</v>
      </c>
      <c r="C11" s="78">
        <v>1.25</v>
      </c>
      <c r="D11" s="43">
        <v>128500</v>
      </c>
      <c r="E11" s="43">
        <f t="shared" si="1"/>
        <v>160625</v>
      </c>
      <c r="F11" s="78">
        <v>1.25</v>
      </c>
      <c r="G11" s="43">
        <v>128500</v>
      </c>
      <c r="H11" s="43">
        <f t="shared" si="2"/>
        <v>160625</v>
      </c>
      <c r="I11" s="43">
        <f t="shared" si="0"/>
        <v>0</v>
      </c>
      <c r="J11" s="43">
        <f t="shared" si="0"/>
        <v>0</v>
      </c>
      <c r="K11" s="43">
        <f t="shared" si="0"/>
        <v>0</v>
      </c>
      <c r="L11" s="37">
        <f t="shared" si="3"/>
        <v>143251.79999999999</v>
      </c>
      <c r="M11" s="37">
        <f t="shared" si="4"/>
        <v>143.25179999999997</v>
      </c>
      <c r="N11" s="37">
        <f t="shared" si="5"/>
        <v>143.29999999999998</v>
      </c>
      <c r="O11" s="37">
        <f t="shared" si="6"/>
        <v>143299.99999999997</v>
      </c>
      <c r="P11" s="37">
        <f t="shared" si="7"/>
        <v>0</v>
      </c>
    </row>
    <row r="12" spans="1:16" s="37" customFormat="1" ht="13.5" x14ac:dyDescent="0.2">
      <c r="A12" s="36">
        <v>6</v>
      </c>
      <c r="B12" s="42" t="s">
        <v>13</v>
      </c>
      <c r="C12" s="78">
        <v>1</v>
      </c>
      <c r="D12" s="43">
        <v>128500</v>
      </c>
      <c r="E12" s="43">
        <f t="shared" si="1"/>
        <v>128500</v>
      </c>
      <c r="F12" s="78">
        <v>1</v>
      </c>
      <c r="G12" s="43">
        <v>128500</v>
      </c>
      <c r="H12" s="43">
        <f t="shared" si="2"/>
        <v>128500</v>
      </c>
      <c r="I12" s="43">
        <f t="shared" si="0"/>
        <v>0</v>
      </c>
      <c r="J12" s="43">
        <f t="shared" si="0"/>
        <v>0</v>
      </c>
      <c r="K12" s="43">
        <f t="shared" si="0"/>
        <v>0</v>
      </c>
      <c r="L12" s="37">
        <f t="shared" si="3"/>
        <v>143251.79999999999</v>
      </c>
      <c r="M12" s="37">
        <f t="shared" si="4"/>
        <v>143.25179999999997</v>
      </c>
      <c r="N12" s="37">
        <f t="shared" si="5"/>
        <v>143.29999999999998</v>
      </c>
      <c r="O12" s="37">
        <f t="shared" si="6"/>
        <v>143299.99999999997</v>
      </c>
      <c r="P12" s="37">
        <f t="shared" si="7"/>
        <v>0</v>
      </c>
    </row>
    <row r="13" spans="1:16" s="37" customFormat="1" ht="13.5" x14ac:dyDescent="0.2">
      <c r="A13" s="36">
        <v>7</v>
      </c>
      <c r="B13" s="83" t="s">
        <v>46</v>
      </c>
      <c r="C13" s="84"/>
      <c r="D13" s="85"/>
      <c r="E13" s="85"/>
      <c r="F13" s="84">
        <v>1</v>
      </c>
      <c r="G13" s="85">
        <v>128500</v>
      </c>
      <c r="H13" s="85">
        <f t="shared" si="2"/>
        <v>128500</v>
      </c>
      <c r="I13" s="85">
        <f t="shared" si="0"/>
        <v>1</v>
      </c>
      <c r="J13" s="85">
        <f t="shared" si="0"/>
        <v>128500</v>
      </c>
      <c r="K13" s="85">
        <f t="shared" si="0"/>
        <v>128500</v>
      </c>
      <c r="L13" s="37">
        <f t="shared" si="3"/>
        <v>0</v>
      </c>
      <c r="M13" s="37">
        <f t="shared" si="4"/>
        <v>0</v>
      </c>
      <c r="N13" s="37">
        <f t="shared" si="5"/>
        <v>0</v>
      </c>
      <c r="O13" s="37">
        <f t="shared" si="6"/>
        <v>0</v>
      </c>
      <c r="P13" s="37" t="e">
        <f t="shared" si="7"/>
        <v>#DIV/0!</v>
      </c>
    </row>
    <row r="14" spans="1:16" s="37" customFormat="1" ht="13.5" x14ac:dyDescent="0.2">
      <c r="A14" s="36">
        <v>8</v>
      </c>
      <c r="B14" s="83" t="s">
        <v>47</v>
      </c>
      <c r="C14" s="84"/>
      <c r="D14" s="85"/>
      <c r="E14" s="85"/>
      <c r="F14" s="84">
        <v>1</v>
      </c>
      <c r="G14" s="85">
        <v>128500</v>
      </c>
      <c r="H14" s="85">
        <f t="shared" si="2"/>
        <v>128500</v>
      </c>
      <c r="I14" s="85">
        <f t="shared" si="0"/>
        <v>1</v>
      </c>
      <c r="J14" s="85">
        <f t="shared" si="0"/>
        <v>128500</v>
      </c>
      <c r="K14" s="85">
        <f t="shared" si="0"/>
        <v>128500</v>
      </c>
      <c r="L14" s="37">
        <f t="shared" si="3"/>
        <v>0</v>
      </c>
      <c r="M14" s="37">
        <f t="shared" si="4"/>
        <v>0</v>
      </c>
      <c r="N14" s="37">
        <f t="shared" si="5"/>
        <v>0</v>
      </c>
      <c r="O14" s="37">
        <f t="shared" si="6"/>
        <v>0</v>
      </c>
      <c r="P14" s="37" t="e">
        <f t="shared" si="7"/>
        <v>#DIV/0!</v>
      </c>
    </row>
    <row r="15" spans="1:16" s="37" customFormat="1" ht="13.5" x14ac:dyDescent="0.2">
      <c r="A15" s="36">
        <v>9</v>
      </c>
      <c r="B15" s="42" t="s">
        <v>14</v>
      </c>
      <c r="C15" s="78">
        <v>5</v>
      </c>
      <c r="D15" s="43">
        <v>122699.99999999999</v>
      </c>
      <c r="E15" s="43">
        <f t="shared" si="1"/>
        <v>613499.99999999988</v>
      </c>
      <c r="F15" s="78">
        <v>5</v>
      </c>
      <c r="G15" s="43">
        <v>122699.99999999999</v>
      </c>
      <c r="H15" s="43">
        <f t="shared" si="2"/>
        <v>613499.99999999988</v>
      </c>
      <c r="I15" s="43">
        <f t="shared" si="0"/>
        <v>0</v>
      </c>
      <c r="J15" s="43">
        <f>+G15-D15</f>
        <v>0</v>
      </c>
      <c r="K15" s="43">
        <f>+H15-E15</f>
        <v>0</v>
      </c>
      <c r="L15" s="37">
        <f t="shared" si="3"/>
        <v>136785.96</v>
      </c>
      <c r="M15" s="37">
        <f t="shared" si="4"/>
        <v>136.78595999999999</v>
      </c>
      <c r="N15" s="37">
        <f t="shared" si="5"/>
        <v>136.79999999999998</v>
      </c>
      <c r="O15" s="37">
        <f t="shared" si="6"/>
        <v>136799.99999999997</v>
      </c>
      <c r="P15" s="37">
        <f t="shared" si="7"/>
        <v>0</v>
      </c>
    </row>
    <row r="16" spans="1:16" s="37" customFormat="1" ht="13.5" x14ac:dyDescent="0.2">
      <c r="A16" s="36">
        <v>10</v>
      </c>
      <c r="B16" s="42" t="s">
        <v>22</v>
      </c>
      <c r="C16" s="78">
        <v>1</v>
      </c>
      <c r="D16" s="43">
        <v>104399.99999999999</v>
      </c>
      <c r="E16" s="43">
        <f t="shared" si="1"/>
        <v>104399.99999999999</v>
      </c>
      <c r="F16" s="78">
        <v>1</v>
      </c>
      <c r="G16" s="43">
        <v>104399.99999999999</v>
      </c>
      <c r="H16" s="43">
        <f t="shared" si="2"/>
        <v>104399.99999999999</v>
      </c>
      <c r="I16" s="43">
        <f t="shared" si="0"/>
        <v>0</v>
      </c>
      <c r="J16" s="43">
        <f t="shared" si="0"/>
        <v>0</v>
      </c>
      <c r="K16" s="43">
        <f t="shared" si="0"/>
        <v>0</v>
      </c>
      <c r="L16" s="37">
        <f t="shared" si="3"/>
        <v>116385.11999999998</v>
      </c>
      <c r="M16" s="37">
        <f t="shared" si="4"/>
        <v>116.38511999999999</v>
      </c>
      <c r="N16" s="37">
        <f t="shared" si="5"/>
        <v>116.39999999999999</v>
      </c>
      <c r="O16" s="37">
        <f t="shared" si="6"/>
        <v>116399.99999999999</v>
      </c>
      <c r="P16" s="37">
        <f t="shared" si="7"/>
        <v>0</v>
      </c>
    </row>
    <row r="17" spans="1:256" s="37" customFormat="1" ht="13.5" x14ac:dyDescent="0.2">
      <c r="A17" s="36">
        <v>11</v>
      </c>
      <c r="B17" s="42" t="s">
        <v>16</v>
      </c>
      <c r="C17" s="78">
        <v>1</v>
      </c>
      <c r="D17" s="43">
        <v>104399.99999999999</v>
      </c>
      <c r="E17" s="43">
        <f t="shared" si="1"/>
        <v>104399.99999999999</v>
      </c>
      <c r="F17" s="78">
        <v>1</v>
      </c>
      <c r="G17" s="43">
        <v>104399.99999999999</v>
      </c>
      <c r="H17" s="43">
        <f t="shared" si="2"/>
        <v>104399.99999999999</v>
      </c>
      <c r="I17" s="43">
        <f t="shared" si="0"/>
        <v>0</v>
      </c>
      <c r="J17" s="43">
        <f t="shared" si="0"/>
        <v>0</v>
      </c>
      <c r="K17" s="43">
        <f t="shared" si="0"/>
        <v>0</v>
      </c>
      <c r="L17" s="37">
        <f t="shared" si="3"/>
        <v>116385.11999999998</v>
      </c>
      <c r="M17" s="37">
        <f t="shared" si="4"/>
        <v>116.38511999999999</v>
      </c>
      <c r="N17" s="37">
        <f t="shared" si="5"/>
        <v>116.39999999999999</v>
      </c>
      <c r="O17" s="37">
        <f t="shared" si="6"/>
        <v>116399.99999999999</v>
      </c>
      <c r="P17" s="37">
        <f t="shared" si="7"/>
        <v>0</v>
      </c>
    </row>
    <row r="18" spans="1:256" s="37" customFormat="1" ht="13.5" x14ac:dyDescent="0.2">
      <c r="A18" s="36">
        <v>12</v>
      </c>
      <c r="B18" s="44" t="s">
        <v>17</v>
      </c>
      <c r="C18" s="78">
        <v>1</v>
      </c>
      <c r="D18" s="43">
        <v>107100</v>
      </c>
      <c r="E18" s="43">
        <f t="shared" si="1"/>
        <v>107100</v>
      </c>
      <c r="F18" s="78">
        <v>1</v>
      </c>
      <c r="G18" s="43">
        <v>107100</v>
      </c>
      <c r="H18" s="43">
        <f t="shared" si="2"/>
        <v>107100</v>
      </c>
      <c r="I18" s="43">
        <f t="shared" si="0"/>
        <v>0</v>
      </c>
      <c r="J18" s="43">
        <f t="shared" si="0"/>
        <v>0</v>
      </c>
      <c r="K18" s="43">
        <f t="shared" si="0"/>
        <v>0</v>
      </c>
      <c r="L18" s="37">
        <f t="shared" si="3"/>
        <v>119395.08</v>
      </c>
      <c r="M18" s="37">
        <f t="shared" si="4"/>
        <v>119.39508000000001</v>
      </c>
      <c r="N18" s="37">
        <f t="shared" si="5"/>
        <v>119.39999999999999</v>
      </c>
      <c r="O18" s="37">
        <f t="shared" si="6"/>
        <v>119399.99999999999</v>
      </c>
      <c r="P18" s="37">
        <f t="shared" si="7"/>
        <v>0</v>
      </c>
    </row>
    <row r="19" spans="1:256" s="37" customFormat="1" ht="13.5" x14ac:dyDescent="0.2">
      <c r="A19" s="36">
        <v>13</v>
      </c>
      <c r="B19" s="44" t="s">
        <v>18</v>
      </c>
      <c r="C19" s="78">
        <v>0.5</v>
      </c>
      <c r="D19" s="43">
        <v>104399.99999999999</v>
      </c>
      <c r="E19" s="43">
        <f t="shared" si="1"/>
        <v>52199.999999999993</v>
      </c>
      <c r="F19" s="78">
        <v>0.5</v>
      </c>
      <c r="G19" s="43">
        <v>104399.99999999999</v>
      </c>
      <c r="H19" s="43">
        <f t="shared" si="2"/>
        <v>52199.999999999993</v>
      </c>
      <c r="I19" s="43">
        <f t="shared" si="0"/>
        <v>0</v>
      </c>
      <c r="J19" s="43">
        <f t="shared" si="0"/>
        <v>0</v>
      </c>
      <c r="K19" s="43">
        <f t="shared" si="0"/>
        <v>0</v>
      </c>
      <c r="L19" s="37">
        <f t="shared" si="3"/>
        <v>116385.11999999998</v>
      </c>
      <c r="M19" s="37">
        <f t="shared" si="4"/>
        <v>116.38511999999999</v>
      </c>
      <c r="N19" s="37">
        <f t="shared" si="5"/>
        <v>116.39999999999999</v>
      </c>
      <c r="O19" s="37">
        <f t="shared" si="6"/>
        <v>116399.99999999999</v>
      </c>
      <c r="P19" s="37">
        <f t="shared" si="7"/>
        <v>0</v>
      </c>
    </row>
    <row r="20" spans="1:256" s="37" customFormat="1" ht="13.5" x14ac:dyDescent="0.2">
      <c r="A20" s="36">
        <v>14</v>
      </c>
      <c r="B20" s="44" t="s">
        <v>15</v>
      </c>
      <c r="C20" s="78">
        <v>1</v>
      </c>
      <c r="D20" s="43">
        <v>104399.99999999999</v>
      </c>
      <c r="E20" s="43">
        <f t="shared" si="1"/>
        <v>104399.99999999999</v>
      </c>
      <c r="F20" s="78">
        <v>1</v>
      </c>
      <c r="G20" s="43">
        <v>104399.99999999999</v>
      </c>
      <c r="H20" s="43">
        <f t="shared" si="2"/>
        <v>104399.99999999999</v>
      </c>
      <c r="I20" s="43">
        <f t="shared" si="0"/>
        <v>0</v>
      </c>
      <c r="J20" s="43">
        <f t="shared" si="0"/>
        <v>0</v>
      </c>
      <c r="K20" s="43">
        <f t="shared" si="0"/>
        <v>0</v>
      </c>
      <c r="L20" s="37">
        <f t="shared" si="3"/>
        <v>116385.11999999998</v>
      </c>
      <c r="M20" s="37">
        <f t="shared" si="4"/>
        <v>116.38511999999999</v>
      </c>
      <c r="N20" s="37">
        <f t="shared" si="5"/>
        <v>116.39999999999999</v>
      </c>
      <c r="O20" s="37">
        <f t="shared" si="6"/>
        <v>116399.99999999999</v>
      </c>
      <c r="P20" s="37">
        <f t="shared" si="7"/>
        <v>0</v>
      </c>
    </row>
    <row r="21" spans="1:256" s="37" customFormat="1" ht="13.5" x14ac:dyDescent="0.2">
      <c r="A21" s="36">
        <v>15</v>
      </c>
      <c r="B21" s="44" t="s">
        <v>19</v>
      </c>
      <c r="C21" s="78">
        <v>1</v>
      </c>
      <c r="D21" s="43">
        <v>107100</v>
      </c>
      <c r="E21" s="43">
        <f t="shared" si="1"/>
        <v>107100</v>
      </c>
      <c r="F21" s="78">
        <v>1</v>
      </c>
      <c r="G21" s="43">
        <v>107100</v>
      </c>
      <c r="H21" s="43">
        <f t="shared" si="2"/>
        <v>107100</v>
      </c>
      <c r="I21" s="43">
        <f t="shared" si="0"/>
        <v>0</v>
      </c>
      <c r="J21" s="43">
        <f t="shared" si="0"/>
        <v>0</v>
      </c>
      <c r="K21" s="43">
        <f t="shared" si="0"/>
        <v>0</v>
      </c>
      <c r="L21" s="37">
        <f t="shared" si="3"/>
        <v>119395.08</v>
      </c>
      <c r="M21" s="37">
        <f t="shared" si="4"/>
        <v>119.39508000000001</v>
      </c>
      <c r="N21" s="37">
        <f t="shared" si="5"/>
        <v>119.39999999999999</v>
      </c>
      <c r="O21" s="37">
        <f t="shared" si="6"/>
        <v>119399.99999999999</v>
      </c>
      <c r="P21" s="37">
        <f t="shared" si="7"/>
        <v>0</v>
      </c>
    </row>
    <row r="22" spans="1:256" s="37" customFormat="1" ht="13.5" x14ac:dyDescent="0.2">
      <c r="A22" s="36">
        <v>16</v>
      </c>
      <c r="B22" s="44" t="s">
        <v>20</v>
      </c>
      <c r="C22" s="78">
        <v>0.5</v>
      </c>
      <c r="D22" s="43">
        <v>104399.99999999999</v>
      </c>
      <c r="E22" s="43">
        <f t="shared" si="1"/>
        <v>52199.999999999993</v>
      </c>
      <c r="F22" s="78">
        <v>0.5</v>
      </c>
      <c r="G22" s="43">
        <v>104399.99999999999</v>
      </c>
      <c r="H22" s="43">
        <f t="shared" si="2"/>
        <v>52199.999999999993</v>
      </c>
      <c r="I22" s="43">
        <f t="shared" si="0"/>
        <v>0</v>
      </c>
      <c r="J22" s="43">
        <f t="shared" si="0"/>
        <v>0</v>
      </c>
      <c r="K22" s="43">
        <f t="shared" si="0"/>
        <v>0</v>
      </c>
      <c r="L22" s="37">
        <f t="shared" si="3"/>
        <v>116385.11999999998</v>
      </c>
      <c r="M22" s="37">
        <f t="shared" si="4"/>
        <v>116.38511999999999</v>
      </c>
      <c r="N22" s="37">
        <f t="shared" si="5"/>
        <v>116.39999999999999</v>
      </c>
      <c r="O22" s="37">
        <f t="shared" si="6"/>
        <v>116399.99999999999</v>
      </c>
      <c r="P22" s="37">
        <f t="shared" si="7"/>
        <v>0</v>
      </c>
    </row>
    <row r="23" spans="1:256" s="37" customFormat="1" ht="13.5" x14ac:dyDescent="0.2">
      <c r="A23" s="36">
        <v>17</v>
      </c>
      <c r="B23" s="44" t="s">
        <v>21</v>
      </c>
      <c r="C23" s="78">
        <v>0.5</v>
      </c>
      <c r="D23" s="43">
        <v>104399.99999999999</v>
      </c>
      <c r="E23" s="43">
        <f t="shared" si="1"/>
        <v>52199.999999999993</v>
      </c>
      <c r="F23" s="78">
        <v>0.5</v>
      </c>
      <c r="G23" s="43">
        <v>104399.99999999999</v>
      </c>
      <c r="H23" s="43">
        <f t="shared" si="2"/>
        <v>52199.999999999993</v>
      </c>
      <c r="I23" s="43">
        <f t="shared" si="0"/>
        <v>0</v>
      </c>
      <c r="J23" s="43">
        <f t="shared" si="0"/>
        <v>0</v>
      </c>
      <c r="K23" s="43">
        <f t="shared" si="0"/>
        <v>0</v>
      </c>
      <c r="L23" s="37">
        <f t="shared" si="3"/>
        <v>116385.11999999998</v>
      </c>
      <c r="M23" s="37">
        <f t="shared" si="4"/>
        <v>116.38511999999999</v>
      </c>
      <c r="N23" s="37">
        <f t="shared" si="5"/>
        <v>116.39999999999999</v>
      </c>
      <c r="O23" s="37">
        <f t="shared" si="6"/>
        <v>116399.99999999999</v>
      </c>
      <c r="P23" s="37">
        <f t="shared" si="7"/>
        <v>0</v>
      </c>
    </row>
    <row r="24" spans="1:256" s="37" customFormat="1" ht="13.5" x14ac:dyDescent="0.2">
      <c r="A24" s="36">
        <v>18</v>
      </c>
      <c r="B24" s="45" t="s">
        <v>31</v>
      </c>
      <c r="C24" s="78">
        <v>3</v>
      </c>
      <c r="D24" s="43">
        <v>104399.99999999999</v>
      </c>
      <c r="E24" s="43">
        <f t="shared" si="1"/>
        <v>313199.99999999994</v>
      </c>
      <c r="F24" s="78">
        <v>3</v>
      </c>
      <c r="G24" s="43">
        <v>104399.99999999999</v>
      </c>
      <c r="H24" s="43">
        <f t="shared" si="2"/>
        <v>313199.99999999994</v>
      </c>
      <c r="I24" s="43">
        <f t="shared" si="0"/>
        <v>0</v>
      </c>
      <c r="J24" s="43">
        <f>+G24-D24</f>
        <v>0</v>
      </c>
      <c r="K24" s="43">
        <f>+H24-E24</f>
        <v>0</v>
      </c>
      <c r="L24" s="37">
        <f t="shared" si="3"/>
        <v>116385.11999999998</v>
      </c>
      <c r="M24" s="37">
        <f t="shared" si="4"/>
        <v>116.38511999999999</v>
      </c>
      <c r="N24" s="37">
        <f t="shared" si="5"/>
        <v>116.39999999999999</v>
      </c>
      <c r="O24" s="37">
        <f t="shared" si="6"/>
        <v>116399.99999999999</v>
      </c>
      <c r="P24" s="37">
        <f t="shared" si="7"/>
        <v>0</v>
      </c>
    </row>
    <row r="25" spans="1:256" s="37" customFormat="1" ht="13.5" x14ac:dyDescent="0.2">
      <c r="A25" s="36">
        <v>19</v>
      </c>
      <c r="B25" s="44" t="s">
        <v>30</v>
      </c>
      <c r="C25" s="78">
        <v>4</v>
      </c>
      <c r="D25" s="43">
        <v>104399.99999999999</v>
      </c>
      <c r="E25" s="43">
        <f t="shared" si="1"/>
        <v>417599.99999999994</v>
      </c>
      <c r="F25" s="78">
        <v>4</v>
      </c>
      <c r="G25" s="43">
        <v>104399.99999999999</v>
      </c>
      <c r="H25" s="43">
        <f t="shared" si="2"/>
        <v>417599.99999999994</v>
      </c>
      <c r="I25" s="43">
        <f t="shared" ref="I25:K25" si="8">+F25-C25</f>
        <v>0</v>
      </c>
      <c r="J25" s="43">
        <f t="shared" si="8"/>
        <v>0</v>
      </c>
      <c r="K25" s="43">
        <f t="shared" si="8"/>
        <v>0</v>
      </c>
      <c r="L25" s="37">
        <f t="shared" si="3"/>
        <v>116385.11999999998</v>
      </c>
      <c r="M25" s="37">
        <f t="shared" si="4"/>
        <v>116.38511999999999</v>
      </c>
      <c r="N25" s="37">
        <f t="shared" si="5"/>
        <v>116.39999999999999</v>
      </c>
      <c r="O25" s="37">
        <f t="shared" si="6"/>
        <v>116399.99999999999</v>
      </c>
      <c r="P25" s="37">
        <f t="shared" si="7"/>
        <v>0</v>
      </c>
    </row>
    <row r="26" spans="1:256" s="28" customFormat="1" x14ac:dyDescent="0.2">
      <c r="A26" s="38"/>
      <c r="B26" s="38" t="s">
        <v>7</v>
      </c>
      <c r="C26" s="39">
        <f>SUM(C7:C25)</f>
        <v>29.35</v>
      </c>
      <c r="D26" s="40"/>
      <c r="E26" s="41">
        <f>SUM(E7:E25)</f>
        <v>3468525</v>
      </c>
      <c r="F26" s="39">
        <f>SUM(F7:F25)</f>
        <v>31.35</v>
      </c>
      <c r="G26" s="40"/>
      <c r="H26" s="41">
        <f>SUM(H7:H25)</f>
        <v>3725525</v>
      </c>
      <c r="I26" s="39">
        <f>SUM(I7:I25)</f>
        <v>2</v>
      </c>
      <c r="J26" s="40"/>
      <c r="K26" s="41">
        <f>SUM(K7:K25)</f>
        <v>257000</v>
      </c>
    </row>
    <row r="27" spans="1:256" s="53" customFormat="1" ht="13.5" x14ac:dyDescent="0.2">
      <c r="A27" s="68"/>
      <c r="B27" s="68"/>
      <c r="C27" s="69"/>
      <c r="D27" s="70"/>
      <c r="E27" s="70"/>
      <c r="F27" s="69"/>
      <c r="G27" s="70"/>
      <c r="H27" s="70"/>
      <c r="I27" s="69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  <c r="IV27" s="70"/>
    </row>
    <row r="28" spans="1:256" s="71" customFormat="1" ht="15.75" customHeight="1" x14ac:dyDescent="0.2">
      <c r="B28" s="89"/>
      <c r="C28" s="89"/>
      <c r="D28" s="89"/>
      <c r="E28" s="89"/>
      <c r="F28" s="72"/>
      <c r="I28" s="72"/>
    </row>
    <row r="29" spans="1:256" s="59" customFormat="1" ht="9.75" customHeight="1" x14ac:dyDescent="0.2">
      <c r="B29" s="73" t="s">
        <v>8</v>
      </c>
      <c r="C29" s="62"/>
      <c r="D29" s="74"/>
      <c r="E29" s="60"/>
      <c r="F29" s="60"/>
      <c r="G29" s="62"/>
      <c r="H29" s="62"/>
      <c r="I29" s="62"/>
      <c r="J29" s="62"/>
      <c r="K29" s="62"/>
    </row>
    <row r="30" spans="1:256" s="55" customFormat="1" x14ac:dyDescent="0.2">
      <c r="A30" s="63"/>
      <c r="B30" s="57"/>
      <c r="C30" s="64"/>
      <c r="D30" s="64" t="s">
        <v>9</v>
      </c>
      <c r="E30" s="65"/>
      <c r="F30" s="75"/>
      <c r="G30" s="76"/>
      <c r="H30" s="66"/>
      <c r="I30" s="64"/>
      <c r="J30" s="76"/>
      <c r="K30" s="66"/>
    </row>
    <row r="31" spans="1:256" s="55" customFormat="1" x14ac:dyDescent="0.2">
      <c r="A31" s="63"/>
      <c r="B31" s="65"/>
      <c r="C31" s="76"/>
      <c r="D31" s="76"/>
      <c r="E31" s="60"/>
      <c r="F31" s="65"/>
      <c r="G31" s="76"/>
      <c r="H31" s="66"/>
      <c r="I31" s="76"/>
      <c r="J31" s="76"/>
      <c r="K31" s="66"/>
    </row>
    <row r="32" spans="1:256" s="59" customFormat="1" x14ac:dyDescent="0.2">
      <c r="B32" s="73" t="s">
        <v>45</v>
      </c>
      <c r="C32" s="62"/>
      <c r="D32" s="74"/>
      <c r="E32" s="60"/>
      <c r="F32" s="60"/>
      <c r="G32" s="62"/>
      <c r="H32" s="62"/>
      <c r="I32" s="62"/>
      <c r="J32" s="62"/>
      <c r="K32" s="62"/>
    </row>
    <row r="33" spans="1:11" s="55" customFormat="1" x14ac:dyDescent="0.2">
      <c r="A33" s="63"/>
      <c r="B33" s="77"/>
      <c r="C33" s="57"/>
      <c r="D33" s="76"/>
      <c r="E33" s="66"/>
      <c r="F33" s="57"/>
      <c r="G33" s="76"/>
      <c r="H33" s="66"/>
      <c r="I33" s="57"/>
      <c r="J33" s="76"/>
      <c r="K33" s="66"/>
    </row>
    <row r="34" spans="1:11" x14ac:dyDescent="0.2">
      <c r="C34" s="3"/>
      <c r="E34" s="22"/>
      <c r="F34" s="3"/>
      <c r="H34" s="22"/>
      <c r="I34" s="3"/>
      <c r="K34" s="22"/>
    </row>
    <row r="35" spans="1:11" x14ac:dyDescent="0.2">
      <c r="H35" s="3">
        <f>+H33*H34</f>
        <v>0</v>
      </c>
    </row>
    <row r="36" spans="1:11" x14ac:dyDescent="0.2">
      <c r="H36" s="3">
        <f>82.2*2</f>
        <v>164.4</v>
      </c>
    </row>
  </sheetData>
  <mergeCells count="9">
    <mergeCell ref="B28:E28"/>
    <mergeCell ref="C5:E5"/>
    <mergeCell ref="F5:H5"/>
    <mergeCell ref="I5:K5"/>
    <mergeCell ref="A1:K1"/>
    <mergeCell ref="A2:K2"/>
    <mergeCell ref="A3:K3"/>
    <mergeCell ref="A5:A6"/>
    <mergeCell ref="B5:B6"/>
  </mergeCells>
  <pageMargins left="0.15748031496062992" right="0.15748031496062992" top="0.35433070866141736" bottom="0.27559055118110237" header="0.19685039370078741" footer="0.15748031496062992"/>
  <pageSetup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workbookViewId="0">
      <selection activeCell="A36" sqref="A36:XFD36"/>
    </sheetView>
  </sheetViews>
  <sheetFormatPr defaultColWidth="8.85546875" defaultRowHeight="17.25" x14ac:dyDescent="0.2"/>
  <cols>
    <col min="1" max="1" width="6.7109375" style="3" customWidth="1"/>
    <col min="2" max="2" width="59.42578125" style="22" customWidth="1"/>
    <col min="3" max="3" width="14.140625" style="22" customWidth="1"/>
    <col min="4" max="4" width="16.85546875" style="3" customWidth="1"/>
    <col min="5" max="5" width="19.28515625" style="3" customWidth="1"/>
    <col min="6" max="6" width="14.140625" style="3" hidden="1" customWidth="1"/>
    <col min="7" max="7" width="11.5703125" style="3" hidden="1" customWidth="1"/>
    <col min="8" max="8" width="10.28515625" style="3" hidden="1" customWidth="1"/>
    <col min="9" max="13" width="0" style="3" hidden="1" customWidth="1"/>
    <col min="14" max="16384" width="8.85546875" style="3"/>
  </cols>
  <sheetData>
    <row r="1" spans="1:5" s="1" customFormat="1" ht="20.25" customHeight="1" x14ac:dyDescent="0.2">
      <c r="B1" s="67"/>
      <c r="C1" s="67"/>
      <c r="D1" s="88" t="s">
        <v>50</v>
      </c>
      <c r="E1" s="88"/>
    </row>
    <row r="2" spans="1:5" s="1" customFormat="1" ht="20.25" customHeight="1" x14ac:dyDescent="0.2">
      <c r="B2" s="67"/>
      <c r="C2" s="67"/>
      <c r="D2" s="88" t="s">
        <v>40</v>
      </c>
      <c r="E2" s="88"/>
    </row>
    <row r="3" spans="1:5" s="1" customFormat="1" ht="20.25" customHeight="1" x14ac:dyDescent="0.2">
      <c r="B3" s="67"/>
      <c r="C3" s="67"/>
      <c r="D3" s="88" t="s">
        <v>6</v>
      </c>
      <c r="E3" s="88"/>
    </row>
    <row r="4" spans="1:5" s="1" customFormat="1" ht="24.75" customHeight="1" x14ac:dyDescent="0.2">
      <c r="B4" s="67"/>
      <c r="C4" s="67"/>
      <c r="D4" s="35"/>
      <c r="E4" s="35" t="s">
        <v>41</v>
      </c>
    </row>
    <row r="5" spans="1:5" s="1" customFormat="1" ht="20.25" customHeight="1" x14ac:dyDescent="0.2">
      <c r="B5" s="67"/>
      <c r="C5" s="67"/>
      <c r="D5" s="35"/>
      <c r="E5" s="35" t="s">
        <v>42</v>
      </c>
    </row>
    <row r="6" spans="1:5" s="1" customFormat="1" ht="15" customHeight="1" x14ac:dyDescent="0.2">
      <c r="B6" s="67"/>
      <c r="C6" s="67"/>
    </row>
    <row r="7" spans="1:5" ht="15" customHeight="1" x14ac:dyDescent="0.3">
      <c r="B7" s="4"/>
      <c r="C7" s="4"/>
      <c r="D7" s="4"/>
      <c r="E7" s="4"/>
    </row>
    <row r="8" spans="1:5" ht="32.25" customHeight="1" x14ac:dyDescent="0.2">
      <c r="A8" s="86" t="s">
        <v>44</v>
      </c>
      <c r="B8" s="86"/>
      <c r="C8" s="86"/>
      <c r="D8" s="86"/>
      <c r="E8" s="86"/>
    </row>
    <row r="9" spans="1:5" ht="24.75" customHeight="1" x14ac:dyDescent="0.2">
      <c r="A9" s="86" t="s">
        <v>5</v>
      </c>
      <c r="B9" s="86"/>
      <c r="C9" s="86"/>
      <c r="D9" s="86"/>
      <c r="E9" s="86"/>
    </row>
    <row r="10" spans="1:5" ht="18" customHeight="1" x14ac:dyDescent="0.3">
      <c r="A10" s="5"/>
      <c r="B10" s="6"/>
      <c r="C10" s="6"/>
      <c r="E10" s="7" t="s">
        <v>3</v>
      </c>
    </row>
    <row r="11" spans="1:5" s="34" customFormat="1" ht="74.25" customHeight="1" x14ac:dyDescent="0.2">
      <c r="A11" s="33" t="s">
        <v>1</v>
      </c>
      <c r="B11" s="33" t="s">
        <v>0</v>
      </c>
      <c r="C11" s="33" t="s">
        <v>2</v>
      </c>
      <c r="D11" s="33" t="s">
        <v>26</v>
      </c>
      <c r="E11" s="33" t="s">
        <v>25</v>
      </c>
    </row>
    <row r="12" spans="1:5" s="11" customFormat="1" ht="20.25" customHeight="1" x14ac:dyDescent="0.2">
      <c r="A12" s="9">
        <v>1</v>
      </c>
      <c r="B12" s="10" t="s">
        <v>28</v>
      </c>
      <c r="C12" s="79">
        <v>1</v>
      </c>
      <c r="D12" s="31">
        <v>172799.99999999997</v>
      </c>
      <c r="E12" s="32">
        <f>+D12*C12</f>
        <v>172799.99999999997</v>
      </c>
    </row>
    <row r="13" spans="1:5" s="11" customFormat="1" ht="20.25" customHeight="1" x14ac:dyDescent="0.2">
      <c r="A13" s="9">
        <v>2</v>
      </c>
      <c r="B13" s="10" t="s">
        <v>23</v>
      </c>
      <c r="C13" s="79">
        <v>1</v>
      </c>
      <c r="D13" s="31">
        <v>131600</v>
      </c>
      <c r="E13" s="32">
        <f t="shared" ref="E13:E30" si="0">+D13*C13</f>
        <v>131600</v>
      </c>
    </row>
    <row r="14" spans="1:5" s="8" customFormat="1" ht="20.25" customHeight="1" x14ac:dyDescent="0.2">
      <c r="A14" s="9">
        <v>3</v>
      </c>
      <c r="B14" s="10" t="s">
        <v>29</v>
      </c>
      <c r="C14" s="79">
        <v>1</v>
      </c>
      <c r="D14" s="31">
        <v>127100</v>
      </c>
      <c r="E14" s="32">
        <f t="shared" si="0"/>
        <v>127100</v>
      </c>
    </row>
    <row r="15" spans="1:5" s="11" customFormat="1" ht="20.25" customHeight="1" x14ac:dyDescent="0.2">
      <c r="A15" s="9">
        <v>4</v>
      </c>
      <c r="B15" s="10" t="s">
        <v>11</v>
      </c>
      <c r="C15" s="80">
        <v>5.6</v>
      </c>
      <c r="D15" s="31">
        <v>128500</v>
      </c>
      <c r="E15" s="32">
        <f t="shared" si="0"/>
        <v>719600</v>
      </c>
    </row>
    <row r="16" spans="1:5" s="11" customFormat="1" ht="20.25" customHeight="1" x14ac:dyDescent="0.2">
      <c r="A16" s="9">
        <v>5</v>
      </c>
      <c r="B16" s="10" t="s">
        <v>12</v>
      </c>
      <c r="C16" s="79">
        <v>1.25</v>
      </c>
      <c r="D16" s="31">
        <v>128500</v>
      </c>
      <c r="E16" s="32">
        <f t="shared" si="0"/>
        <v>160625</v>
      </c>
    </row>
    <row r="17" spans="1:7" s="11" customFormat="1" ht="20.25" customHeight="1" x14ac:dyDescent="0.2">
      <c r="A17" s="9">
        <v>6</v>
      </c>
      <c r="B17" s="10" t="s">
        <v>13</v>
      </c>
      <c r="C17" s="79">
        <v>1</v>
      </c>
      <c r="D17" s="31">
        <v>128500</v>
      </c>
      <c r="E17" s="32">
        <f t="shared" si="0"/>
        <v>128500</v>
      </c>
    </row>
    <row r="18" spans="1:7" s="11" customFormat="1" ht="20.25" customHeight="1" x14ac:dyDescent="0.2">
      <c r="A18" s="9">
        <v>7</v>
      </c>
      <c r="B18" s="10" t="s">
        <v>46</v>
      </c>
      <c r="C18" s="79">
        <v>1</v>
      </c>
      <c r="D18" s="31">
        <v>128500</v>
      </c>
      <c r="E18" s="32">
        <f t="shared" ref="E18" si="1">+D18*C18</f>
        <v>128500</v>
      </c>
    </row>
    <row r="19" spans="1:7" s="11" customFormat="1" ht="20.25" customHeight="1" x14ac:dyDescent="0.2">
      <c r="A19" s="9">
        <v>8</v>
      </c>
      <c r="B19" s="10" t="s">
        <v>47</v>
      </c>
      <c r="C19" s="79">
        <v>1</v>
      </c>
      <c r="D19" s="31">
        <v>128500</v>
      </c>
      <c r="E19" s="32">
        <f t="shared" si="0"/>
        <v>128500</v>
      </c>
    </row>
    <row r="20" spans="1:7" s="11" customFormat="1" ht="20.25" customHeight="1" x14ac:dyDescent="0.2">
      <c r="A20" s="9">
        <v>9</v>
      </c>
      <c r="B20" s="10" t="s">
        <v>14</v>
      </c>
      <c r="C20" s="79">
        <v>5</v>
      </c>
      <c r="D20" s="31">
        <v>122699.99999999999</v>
      </c>
      <c r="E20" s="32">
        <f t="shared" si="0"/>
        <v>613499.99999999988</v>
      </c>
    </row>
    <row r="21" spans="1:7" s="11" customFormat="1" ht="20.25" customHeight="1" x14ac:dyDescent="0.2">
      <c r="A21" s="9">
        <v>10</v>
      </c>
      <c r="B21" s="10" t="s">
        <v>22</v>
      </c>
      <c r="C21" s="79">
        <v>1</v>
      </c>
      <c r="D21" s="31">
        <v>104399.99999999999</v>
      </c>
      <c r="E21" s="32">
        <f t="shared" si="0"/>
        <v>104399.99999999999</v>
      </c>
    </row>
    <row r="22" spans="1:7" s="11" customFormat="1" ht="20.25" customHeight="1" x14ac:dyDescent="0.2">
      <c r="A22" s="9">
        <v>11</v>
      </c>
      <c r="B22" s="12" t="s">
        <v>16</v>
      </c>
      <c r="C22" s="79">
        <v>1</v>
      </c>
      <c r="D22" s="31">
        <v>104399.99999999999</v>
      </c>
      <c r="E22" s="32">
        <f t="shared" si="0"/>
        <v>104399.99999999999</v>
      </c>
    </row>
    <row r="23" spans="1:7" s="11" customFormat="1" ht="20.25" customHeight="1" x14ac:dyDescent="0.2">
      <c r="A23" s="9">
        <v>12</v>
      </c>
      <c r="B23" s="12" t="s">
        <v>17</v>
      </c>
      <c r="C23" s="80">
        <v>1</v>
      </c>
      <c r="D23" s="31">
        <v>107100</v>
      </c>
      <c r="E23" s="32">
        <f t="shared" si="0"/>
        <v>107100</v>
      </c>
    </row>
    <row r="24" spans="1:7" s="11" customFormat="1" ht="20.25" customHeight="1" x14ac:dyDescent="0.2">
      <c r="A24" s="9">
        <v>13</v>
      </c>
      <c r="B24" s="12" t="s">
        <v>18</v>
      </c>
      <c r="C24" s="79">
        <v>0.5</v>
      </c>
      <c r="D24" s="31">
        <v>104399.99999999999</v>
      </c>
      <c r="E24" s="32">
        <f t="shared" si="0"/>
        <v>52199.999999999993</v>
      </c>
    </row>
    <row r="25" spans="1:7" s="11" customFormat="1" ht="20.25" customHeight="1" x14ac:dyDescent="0.2">
      <c r="A25" s="9">
        <v>14</v>
      </c>
      <c r="B25" s="12" t="s">
        <v>15</v>
      </c>
      <c r="C25" s="79">
        <v>1</v>
      </c>
      <c r="D25" s="31">
        <v>104399.99999999999</v>
      </c>
      <c r="E25" s="32">
        <f t="shared" si="0"/>
        <v>104399.99999999999</v>
      </c>
    </row>
    <row r="26" spans="1:7" s="11" customFormat="1" ht="20.25" customHeight="1" x14ac:dyDescent="0.2">
      <c r="A26" s="9">
        <v>15</v>
      </c>
      <c r="B26" s="12" t="s">
        <v>19</v>
      </c>
      <c r="C26" s="79">
        <v>1</v>
      </c>
      <c r="D26" s="31">
        <v>107100</v>
      </c>
      <c r="E26" s="32">
        <f t="shared" si="0"/>
        <v>107100</v>
      </c>
    </row>
    <row r="27" spans="1:7" s="11" customFormat="1" ht="20.25" customHeight="1" x14ac:dyDescent="0.2">
      <c r="A27" s="9">
        <v>16</v>
      </c>
      <c r="B27" s="12" t="s">
        <v>20</v>
      </c>
      <c r="C27" s="79">
        <v>0.5</v>
      </c>
      <c r="D27" s="31">
        <v>104399.99999999999</v>
      </c>
      <c r="E27" s="32">
        <f t="shared" si="0"/>
        <v>52199.999999999993</v>
      </c>
    </row>
    <row r="28" spans="1:7" s="11" customFormat="1" ht="20.25" customHeight="1" x14ac:dyDescent="0.2">
      <c r="A28" s="9">
        <v>17</v>
      </c>
      <c r="B28" s="12" t="s">
        <v>21</v>
      </c>
      <c r="C28" s="79">
        <v>0.5</v>
      </c>
      <c r="D28" s="31">
        <v>104399.99999999999</v>
      </c>
      <c r="E28" s="32">
        <f t="shared" si="0"/>
        <v>52199.999999999993</v>
      </c>
    </row>
    <row r="29" spans="1:7" s="8" customFormat="1" ht="20.25" customHeight="1" x14ac:dyDescent="0.2">
      <c r="A29" s="9">
        <v>18</v>
      </c>
      <c r="B29" s="13" t="s">
        <v>31</v>
      </c>
      <c r="C29" s="81">
        <v>3</v>
      </c>
      <c r="D29" s="31">
        <v>104399.99999999999</v>
      </c>
      <c r="E29" s="32">
        <f t="shared" si="0"/>
        <v>313199.99999999994</v>
      </c>
    </row>
    <row r="30" spans="1:7" s="8" customFormat="1" ht="20.25" customHeight="1" x14ac:dyDescent="0.2">
      <c r="A30" s="9">
        <v>19</v>
      </c>
      <c r="B30" s="12" t="s">
        <v>30</v>
      </c>
      <c r="C30" s="79">
        <v>4</v>
      </c>
      <c r="D30" s="31">
        <v>104399.99999999999</v>
      </c>
      <c r="E30" s="32">
        <f t="shared" si="0"/>
        <v>417599.99999999994</v>
      </c>
    </row>
    <row r="31" spans="1:7" ht="30" customHeight="1" x14ac:dyDescent="0.2">
      <c r="A31" s="14"/>
      <c r="B31" s="14" t="s">
        <v>7</v>
      </c>
      <c r="C31" s="23">
        <f>SUM(C12:C30)</f>
        <v>31.35</v>
      </c>
      <c r="D31" s="15"/>
      <c r="E31" s="15">
        <f>SUM(E12:E30)</f>
        <v>3725525</v>
      </c>
      <c r="F31" s="16">
        <f>+Hamematakan!H26</f>
        <v>3725525</v>
      </c>
      <c r="G31" s="16">
        <f>+E31-F31</f>
        <v>0</v>
      </c>
    </row>
    <row r="32" spans="1:7" ht="25.5" hidden="1" customHeight="1" x14ac:dyDescent="0.2">
      <c r="A32" s="17"/>
      <c r="B32" s="17"/>
      <c r="C32" s="18"/>
      <c r="D32" s="19"/>
      <c r="E32" s="20"/>
      <c r="F32" s="30">
        <f>+Hamematakan!F24</f>
        <v>3</v>
      </c>
      <c r="G32" s="21">
        <f>+C31-F32</f>
        <v>28.35</v>
      </c>
    </row>
    <row r="33" spans="1:8" s="53" customFormat="1" ht="11.25" customHeight="1" x14ac:dyDescent="0.2">
      <c r="A33" s="46"/>
      <c r="B33" s="47"/>
      <c r="C33" s="48"/>
      <c r="D33" s="49"/>
      <c r="E33" s="50"/>
      <c r="F33" s="51"/>
      <c r="G33" s="52"/>
      <c r="H33" s="51"/>
    </row>
    <row r="34" spans="1:8" s="53" customFormat="1" ht="38.25" customHeight="1" x14ac:dyDescent="0.2">
      <c r="A34" s="87" t="s">
        <v>36</v>
      </c>
      <c r="B34" s="87"/>
      <c r="C34" s="87"/>
      <c r="D34" s="87"/>
      <c r="E34" s="87"/>
      <c r="F34" s="51"/>
      <c r="G34" s="52"/>
      <c r="H34" s="51"/>
    </row>
    <row r="35" spans="1:8" s="53" customFormat="1" ht="13.5" x14ac:dyDescent="0.2">
      <c r="A35" s="54"/>
      <c r="B35" s="54"/>
      <c r="C35" s="54"/>
      <c r="F35" s="52">
        <f>+Hamematakan!F26</f>
        <v>31.35</v>
      </c>
      <c r="G35" s="52">
        <f>+F35-C31</f>
        <v>0</v>
      </c>
    </row>
    <row r="36" spans="1:8" s="55" customFormat="1" ht="63.75" customHeight="1" x14ac:dyDescent="0.2">
      <c r="A36" s="93" t="s">
        <v>48</v>
      </c>
      <c r="B36" s="93"/>
      <c r="C36" s="57"/>
      <c r="E36" s="94" t="s">
        <v>49</v>
      </c>
    </row>
    <row r="37" spans="1:8" s="55" customFormat="1" x14ac:dyDescent="0.2">
      <c r="B37" s="56"/>
      <c r="C37" s="57"/>
      <c r="D37" s="58"/>
    </row>
    <row r="38" spans="1:8" s="59" customFormat="1" hidden="1" x14ac:dyDescent="0.2">
      <c r="B38" s="60" t="s">
        <v>8</v>
      </c>
      <c r="C38" s="61"/>
      <c r="D38" s="60"/>
      <c r="E38" s="62"/>
    </row>
    <row r="39" spans="1:8" s="55" customFormat="1" ht="15.75" hidden="1" customHeight="1" x14ac:dyDescent="0.2">
      <c r="A39" s="63"/>
      <c r="B39" s="64" t="s">
        <v>9</v>
      </c>
      <c r="C39" s="64"/>
      <c r="D39" s="65"/>
      <c r="E39" s="66"/>
    </row>
    <row r="40" spans="1:8" s="59" customFormat="1" hidden="1" x14ac:dyDescent="0.2">
      <c r="B40" s="60" t="s">
        <v>10</v>
      </c>
      <c r="C40" s="61"/>
      <c r="D40" s="60"/>
      <c r="E40" s="62"/>
    </row>
    <row r="41" spans="1:8" hidden="1" x14ac:dyDescent="0.2">
      <c r="C41" s="3"/>
    </row>
    <row r="42" spans="1:8" s="1" customFormat="1" ht="25.5" hidden="1" customHeight="1" x14ac:dyDescent="0.2">
      <c r="B42" s="2"/>
      <c r="C42" s="53" t="s">
        <v>39</v>
      </c>
      <c r="D42" s="2"/>
    </row>
  </sheetData>
  <mergeCells count="7">
    <mergeCell ref="A34:E34"/>
    <mergeCell ref="A36:B36"/>
    <mergeCell ref="D1:E1"/>
    <mergeCell ref="D2:E2"/>
    <mergeCell ref="D3:E3"/>
    <mergeCell ref="A8:E8"/>
    <mergeCell ref="A9:E9"/>
  </mergeCells>
  <pageMargins left="0.15748031496063" right="0.15748031496063" top="0.35433070866141703" bottom="0.27559055118110198" header="0.196850393700787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NquVPqPVfZA5/X1kzz6mJ7SYXUtxeNrNIUIqBCmqV8g=</DigestValue>
    </Reference>
    <Reference Type="http://www.w3.org/2000/09/xmldsig#Object" URI="#idOfficeObject">
      <DigestMethod Algorithm="http://www.w3.org/2001/04/xmlenc#sha256"/>
      <DigestValue>4/E9HBHDAVbjDQ2crrAgK6n+O0TaaDGas+/Jnb838Zg=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RHBWpXm33tIC5ZUqvZ1yfBJKSA+F3spviq6ddNIZTFw=</DigestValue>
    </Reference>
    <Reference Type="http://www.w3.org/2000/09/xmldsig#Object" URI="#idValidSigLnImg">
      <DigestMethod Algorithm="http://www.w3.org/2001/04/xmlenc#sha256"/>
      <DigestValue>qtX21uVUmYHKSJcATfj3chjDKrnkTOup4Rlk88o/ie4=</DigestValue>
    </Reference>
    <Reference Type="http://www.w3.org/2000/09/xmldsig#Object" URI="#idInvalidSigLnImg">
      <DigestMethod Algorithm="http://www.w3.org/2001/04/xmlenc#sha256"/>
      <DigestValue>8JJy9bxOAnUm6KFKV+gsabXX76pydxUbyq1Mqv2W4BM=</DigestValue>
    </Reference>
  </SignedInfo>
  <SignatureValue>UD+m0idmhveofkiBXwdVjhqeWPbAUT1QkqC8k7B10qa64kxh+/PHyAlDs4zj1P1pGoHjRE1R6F6x
JNgx59pvH/PyKePpHq56vhmthgrC/aFg1VGTRklm7Dz6EeBLFKLzZ8M/a4xnNxPoWR7ns99Z9Uy2
80A8Y6DFuYRsZdKj85gyq+uunLiTz0gmDIEAHItz1CnKwnXpFaUP4MMIHWGCHp98kY9jDYXBWWAD
HYD80JoZ09/7BYZ8KQTA0CVKMCi1nJM58cxKBQo9Ok36yKYWEBD0ZwVYfVrrwIAwEHuNugdlBZuL
PG/2aTprQri68KxFP0tRmWCNF0o8LYlI/D+zSg==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1HP9V1PV4zJcQRLEkMRUs0bhZsjEYb4XZhFSgbwhDak=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8MNWquxG/1YBhp/y391po+W2mdIQv6bVGKwd0sCwFP0=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16dkziGFqP0HfF7GIJQwH5ukNhcmxi5O08KWmgfqVlI=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a9vvHcQV4uzX34pF5USrvJuqOSop24jwWHim4XrQ+eA=</DigestValue>
      </Reference>
      <Reference URI="/xl/media/image1.emf?ContentType=image/x-emf">
        <DigestMethod Algorithm="http://www.w3.org/2001/04/xmlenc#sha256"/>
        <DigestValue>asKwVGCl+kGDM7FaTYArIs+vq7I1jMBcCk4jkYJanAE=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WPanM1YSPLbsuwxH08neNGa3IQ/r5Ig/u1JlW9beoBs=</DigestValue>
      </Reference>
      <Reference URI="/xl/styles.xml?ContentType=application/vnd.openxmlformats-officedocument.spreadsheetml.styles+xml">
        <DigestMethod Algorithm="http://www.w3.org/2001/04/xmlenc#sha256"/>
        <DigestValue>duvh83skZ+hIV6mWjACroMlnnEjHm9CSH18I6XrqqtY=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OzDHXUsgbbhcwTWJxHi7D8DiJZsalBlegRxJ6Vv78nM=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CqJKawJW6eE+KAi3HwLLwcK55cNOjmsSqdMCIjX9ks0=</DigestValue>
      </Reference>
      <Reference URI="/xl/worksheets/sheet2.xml?ContentType=application/vnd.openxmlformats-officedocument.spreadsheetml.worksheet+xml">
        <DigestMethod Algorithm="http://www.w3.org/2001/04/xmlenc#sha256"/>
        <DigestValue>W8t2eCeyPH210GffnOLLfZZ/R983akjCw2ztZeS2ki8=</DigestValue>
      </Reference>
      <Reference URI="/xl/worksheets/sheet3.xml?ContentType=application/vnd.openxmlformats-officedocument.spreadsheetml.worksheet+xml">
        <DigestMethod Algorithm="http://www.w3.org/2001/04/xmlenc#sha256"/>
        <DigestValue>f6maina5p8OAaFp9jZSoMQELCBkzHDmMI2dHuFlOUbE=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{906BE31F-55E0-4D7D-8E4B-789BB7E6C139}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2023-04-03T15:35:22Z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HHQ+AAAAEwAAAAAAAABIAAAAAAAAAMwuEnj6fwAAkPMuePp/AAAAMxJ4+n8AAAEAAAAAAAAAWFgSePp/AAAAAAL3+n8AAAAAAAAAAAAAAAAAAAAAAABguBx0PgAAAPAu0uePAQAA2+Db9Pp/AACQuRx0PgAAACm6HHQ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B4bdD4AAAAAAQAAAAAAAIg+//T6fwAAAAAAAAAAAAAJAAAAAAAAAFhpnPaPAQAASMGBd/p/AAAAAAAAAAAAAAAAAAAAAAAAUyS1qXUqAAC4Hxt0PgAAAAAAAAAAAAAAwIq7548BAADwLtLnjwEAAOAgG3QAAAAAAAAAAAAAAAAHAAAAAAAAALixl/aPAQAAHCAbdD4AAABZIBt0PgAAAHHN1/T6fwAAAQAAAI8BAACQIxt0AAAAAEdAG2EAWAAAAAAAAAAAAADwLtLnjwEAANvg2/T6fwAAwB8bdD4AAABZIBt0PgAAAOBeu+e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l7iDjwEAABCXuIMCAAAAiD7/9Pp/AAAAAAAAAAAAAJnranb6fwAAAAAAAPp/AAAAAAAAAAAAAAAAAAAAAAAAAAAAAAAAAADTH7WpdSoAAAAAAAAAAAAAEJe4g48BAADg////AAAAAPAu0uePAQAAeCobdAAAAAAAAAAAAAAAAAYAAAAAAAAAIAAAAAAAAACcKRt0PgAAANkpG3Q+AAAAcc3X9Pp/AABALht0PgAAAAAAAAAAAAAAEB+89o8BAAC4YfR2+n8AAPAu0uePAQAA2+Db9Pp/AABAKRt0PgAAANkpG3Q+AAAAcJj4+o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RLS//////80KQAAAAABBMACIo6PAQAA5xPK//////8zOoztzOUAAHiPnPaPAQAAOIEcdD4AAACwc++DjwEAAEB/HHQ+AAAAwAIijgAAAACwc++DjwEAAKzvB/X6fwAAAAAAAAAAAADb4Nv0+n8AAHB/HHQ+AAAAZAAAAAAAAAAIAHeLj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HHQ+AAAAEwAAAAAAAABIAAAAAAAAAMwuEnj6fwAAkPMuePp/AAAAMxJ4+n8AAAEAAAAAAAAAWFgSePp/AAAAAAL3+n8AAAAAAAAAAAAAAAAAAAAAAABguBx0PgAAAPAu0uePAQAA2+Db9Pp/AACQuRx0PgAAACm6HHQ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Hht0PgAAAAABAAAAAAAAiD7/9Pp/AAAAAAAAAAAAAAkAAAAAAAAAWGmc9o8BAABIwYF3+n8AAAAAAAAAAAAAAAAAAAAAAABTJLWpdSoAALgfG3Q+AAAAAAAAAAAAAADAirvnjwEAAPAu0uePAQAA4CAbdAAAAAAAAAAAAAAAAAcAAAAAAAAAuLGX9o8BAAAcIBt0PgAAAFkgG3Q+AAAAcc3X9Pp/AAABAAAAjwEAAJAjG3QAAAAAR0AbYQBYAAAAAAAAAAAAAPAu0uePAQAA2+Db9Pp/AADAHxt0PgAAAFkgG3Q+AAAA4F67548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XuIOPAQAAEJe4gwIAAACIPv/0+n8AAAAAAAAAAAAAmetqdvp/AAAAAAAA+n8AAAAAAAAAAAAAAAAAAAAAAAAAAAAAAAAAANMftal1KgAAAAAAAAAAAAAQl7iDjwEAAOD///8AAAAA8C7S548BAAB4Kht0AAAAAAAAAAAAAAAABgAAAAAAAAAgAAAAAAAAAJwpG3Q+AAAA2SkbdD4AAABxzdf0+n8AAEAuG3Q+AAAAAAAAAAAAAAAQH7z2jwEAALhh9Hb6fwAA8C7S548BAADb4Nv0+n8AAEApG3Q+AAAA2SkbdD4AAABwmPj6j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AcdD4AAAAAAAAAAAAAAAAAAAAAAAAAAAAAAAAAAACALsj6jwEAAAgAAAAAAAAAgXwI9fp/AADwf372jwEAAAAAAAAAAAAAAQAAAAAAAAAAAAAAAAAAAAEAAACPAQAA48AA7fp/AAD5DZL//////zQpAAAAAAEEwAIijo8BAADnE8r//////zM6jO3M5QAAeI+c9o8BAAA4gRx0PgAAALBz74OPAQAAQH8cdD4AAADAAiKOAAAAALBz74OPAQAArO8H9fp/AAAAAAAAAAAAANvg2/T6fwAAcH8cdD4AAABkAAAAAAAAAAgAeIu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75.0</vt:lpstr>
      <vt:lpstr>Hamematakan</vt:lpstr>
      <vt:lpstr>Hastiqacucak (Nor)</vt:lpstr>
      <vt:lpstr>Hamematakan!Print_Area</vt:lpstr>
      <vt:lpstr>'Hastiqacucak (Nor)'!Print_Area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2023-03-22T11:25:47Z</cp:lastPrinted>
  <dcterms:created xsi:type="dcterms:W3CDTF">2001-09-02T08:43:23Z</dcterms:created>
  <dcterms:modified xsi:type="dcterms:W3CDTF">2023-03-22T11:27:59Z</dcterms:modified>
</cp:coreProperties>
</file>