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Shengavit\"/>
    </mc:Choice>
  </mc:AlternateContent>
  <bookViews>
    <workbookView xWindow="0" yWindow="0" windowWidth="21600" windowHeight="9735" tabRatio="744"/>
  </bookViews>
  <sheets>
    <sheet name="Hastiqacucak 75.0" sheetId="31" r:id="rId1"/>
  </sheets>
  <definedNames>
    <definedName name="_xlnm.Print_Area" localSheetId="0">'Hastiqacucak 75.0'!$A$1:$E$43</definedName>
  </definedNames>
  <calcPr calcId="152511"/>
</workbook>
</file>

<file path=xl/calcChain.xml><?xml version="1.0" encoding="utf-8"?>
<calcChain xmlns="http://schemas.openxmlformats.org/spreadsheetml/2006/main">
  <c r="E12" i="31" l="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11" i="31"/>
  <c r="K33" i="31" l="1"/>
  <c r="R33" i="31" s="1"/>
  <c r="H33" i="31"/>
  <c r="G33" i="31" s="1"/>
  <c r="I33" i="31" s="1"/>
  <c r="J33" i="31" s="1"/>
  <c r="M33" i="31" s="1"/>
  <c r="K32" i="31"/>
  <c r="R32" i="31" s="1"/>
  <c r="H32" i="31"/>
  <c r="G32" i="31" s="1"/>
  <c r="I32" i="31" s="1"/>
  <c r="J32" i="31" s="1"/>
  <c r="M32" i="31" s="1"/>
  <c r="K31" i="31"/>
  <c r="R31" i="31" s="1"/>
  <c r="H31" i="31"/>
  <c r="G31" i="31"/>
  <c r="I31" i="31" s="1"/>
  <c r="U30" i="31"/>
  <c r="S30" i="31"/>
  <c r="M30" i="31"/>
  <c r="N30" i="31" s="1"/>
  <c r="O30" i="31" s="1"/>
  <c r="K30" i="31"/>
  <c r="L30" i="31" s="1"/>
  <c r="H30" i="31"/>
  <c r="G30" i="31" s="1"/>
  <c r="I30" i="31" s="1"/>
  <c r="U29" i="31"/>
  <c r="M29" i="31"/>
  <c r="K29" i="31"/>
  <c r="L29" i="31" s="1"/>
  <c r="H29" i="31"/>
  <c r="G29" i="31" s="1"/>
  <c r="I29" i="31" s="1"/>
  <c r="U28" i="31"/>
  <c r="M28" i="31"/>
  <c r="S28" i="31" s="1"/>
  <c r="K28" i="31"/>
  <c r="R28" i="31" s="1"/>
  <c r="H28" i="31"/>
  <c r="G28" i="31"/>
  <c r="I28" i="31" s="1"/>
  <c r="U27" i="31"/>
  <c r="S27" i="31"/>
  <c r="M27" i="31"/>
  <c r="N27" i="31" s="1"/>
  <c r="O27" i="31" s="1"/>
  <c r="K27" i="31"/>
  <c r="R27" i="31" s="1"/>
  <c r="H27" i="31"/>
  <c r="G27" i="31"/>
  <c r="I27" i="31" s="1"/>
  <c r="U26" i="31"/>
  <c r="M26" i="31"/>
  <c r="S26" i="31" s="1"/>
  <c r="K26" i="31"/>
  <c r="L26" i="31" s="1"/>
  <c r="H26" i="31"/>
  <c r="G26" i="31" s="1"/>
  <c r="I26" i="31" s="1"/>
  <c r="U25" i="31"/>
  <c r="M25" i="31"/>
  <c r="K25" i="31"/>
  <c r="L25" i="31" s="1"/>
  <c r="H25" i="31"/>
  <c r="G25" i="31" s="1"/>
  <c r="I25" i="31" s="1"/>
  <c r="U24" i="31"/>
  <c r="M24" i="31"/>
  <c r="S24" i="31" s="1"/>
  <c r="K24" i="31"/>
  <c r="R24" i="31" s="1"/>
  <c r="H24" i="31"/>
  <c r="G24" i="31"/>
  <c r="I24" i="31" s="1"/>
  <c r="U23" i="31"/>
  <c r="S23" i="31"/>
  <c r="M23" i="31"/>
  <c r="K23" i="31"/>
  <c r="R23" i="31" s="1"/>
  <c r="H23" i="31"/>
  <c r="G23" i="31" s="1"/>
  <c r="I23" i="31" s="1"/>
  <c r="U22" i="31"/>
  <c r="M22" i="31"/>
  <c r="S22" i="31" s="1"/>
  <c r="K22" i="31"/>
  <c r="L22" i="31" s="1"/>
  <c r="H22" i="31"/>
  <c r="G22" i="31" s="1"/>
  <c r="I22" i="31" s="1"/>
  <c r="U21" i="31"/>
  <c r="M21" i="31"/>
  <c r="K21" i="31"/>
  <c r="L21" i="31" s="1"/>
  <c r="H21" i="31"/>
  <c r="G21" i="31" s="1"/>
  <c r="I21" i="31" s="1"/>
  <c r="U20" i="31"/>
  <c r="M20" i="31"/>
  <c r="S20" i="31" s="1"/>
  <c r="K20" i="31"/>
  <c r="R20" i="31" s="1"/>
  <c r="H20" i="31"/>
  <c r="G20" i="31"/>
  <c r="I20" i="31" s="1"/>
  <c r="U19" i="31"/>
  <c r="K19" i="31"/>
  <c r="L19" i="31" s="1"/>
  <c r="H19" i="31"/>
  <c r="G19" i="31" s="1"/>
  <c r="I19" i="31" s="1"/>
  <c r="J19" i="31" s="1"/>
  <c r="M19" i="31" s="1"/>
  <c r="U18" i="31"/>
  <c r="M18" i="31"/>
  <c r="S18" i="31" s="1"/>
  <c r="K18" i="31"/>
  <c r="L18" i="31" s="1"/>
  <c r="H18" i="31"/>
  <c r="G18" i="31" s="1"/>
  <c r="I18" i="31" s="1"/>
  <c r="U17" i="31"/>
  <c r="M17" i="31"/>
  <c r="K17" i="31"/>
  <c r="R17" i="31" s="1"/>
  <c r="H17" i="31"/>
  <c r="G17" i="31" s="1"/>
  <c r="I17" i="31" s="1"/>
  <c r="U16" i="31"/>
  <c r="K16" i="31"/>
  <c r="R16" i="31" s="1"/>
  <c r="H16" i="31"/>
  <c r="G16" i="31" s="1"/>
  <c r="I16" i="31" s="1"/>
  <c r="J16" i="31" s="1"/>
  <c r="M16" i="31" s="1"/>
  <c r="U15" i="31"/>
  <c r="K15" i="31"/>
  <c r="R15" i="31" s="1"/>
  <c r="H15" i="31"/>
  <c r="G15" i="31" s="1"/>
  <c r="I15" i="31" s="1"/>
  <c r="J15" i="31" s="1"/>
  <c r="M15" i="31" s="1"/>
  <c r="U14" i="31"/>
  <c r="K14" i="31"/>
  <c r="R14" i="31" s="1"/>
  <c r="H14" i="31"/>
  <c r="G14" i="31" s="1"/>
  <c r="I14" i="31" s="1"/>
  <c r="J14" i="31" s="1"/>
  <c r="M14" i="31" s="1"/>
  <c r="U13" i="31"/>
  <c r="R13" i="31"/>
  <c r="K13" i="31"/>
  <c r="L13" i="31" s="1"/>
  <c r="H13" i="31"/>
  <c r="G13" i="31" s="1"/>
  <c r="I13" i="31" s="1"/>
  <c r="J13" i="31" s="1"/>
  <c r="M13" i="31" s="1"/>
  <c r="U12" i="31"/>
  <c r="K12" i="31"/>
  <c r="R12" i="31" s="1"/>
  <c r="V12" i="31" s="1"/>
  <c r="H12" i="31"/>
  <c r="G12" i="31" s="1"/>
  <c r="I12" i="31" s="1"/>
  <c r="J12" i="31" s="1"/>
  <c r="M12" i="31" s="1"/>
  <c r="U11" i="31"/>
  <c r="K11" i="31"/>
  <c r="H11" i="31"/>
  <c r="G11" i="31" s="1"/>
  <c r="N18" i="31" l="1"/>
  <c r="O18" i="31" s="1"/>
  <c r="N22" i="31"/>
  <c r="O22" i="31" s="1"/>
  <c r="R21" i="31"/>
  <c r="V21" i="31" s="1"/>
  <c r="R22" i="31"/>
  <c r="V22" i="31" s="1"/>
  <c r="N26" i="31"/>
  <c r="O26" i="31" s="1"/>
  <c r="L16" i="31"/>
  <c r="N23" i="31"/>
  <c r="O23" i="31" s="1"/>
  <c r="R25" i="31"/>
  <c r="V25" i="31" s="1"/>
  <c r="R26" i="31"/>
  <c r="V16" i="31"/>
  <c r="R29" i="31"/>
  <c r="R30" i="31"/>
  <c r="V30" i="31" s="1"/>
  <c r="V29" i="31"/>
  <c r="V13" i="31"/>
  <c r="V17" i="31"/>
  <c r="P21" i="31"/>
  <c r="Q21" i="31" s="1"/>
  <c r="P25" i="31"/>
  <c r="Q25" i="31" s="1"/>
  <c r="K34" i="31"/>
  <c r="L12" i="31"/>
  <c r="P12" i="31" s="1"/>
  <c r="Q12" i="31" s="1"/>
  <c r="L20" i="31"/>
  <c r="P20" i="31" s="1"/>
  <c r="Q20" i="31" s="1"/>
  <c r="L28" i="31"/>
  <c r="P28" i="31" s="1"/>
  <c r="Q28" i="31" s="1"/>
  <c r="L11" i="31"/>
  <c r="L14" i="31"/>
  <c r="P14" i="31" s="1"/>
  <c r="Q14" i="31" s="1"/>
  <c r="R19" i="31"/>
  <c r="V19" i="31" s="1"/>
  <c r="V33" i="31"/>
  <c r="P29" i="31"/>
  <c r="Q29" i="31" s="1"/>
  <c r="L17" i="31"/>
  <c r="P17" i="31" s="1"/>
  <c r="Q17" i="31" s="1"/>
  <c r="P18" i="31"/>
  <c r="Q18" i="31" s="1"/>
  <c r="L24" i="31"/>
  <c r="P24" i="31" s="1"/>
  <c r="Q24" i="31" s="1"/>
  <c r="V26" i="31"/>
  <c r="R11" i="31"/>
  <c r="L15" i="31"/>
  <c r="R18" i="31"/>
  <c r="V18" i="31" s="1"/>
  <c r="V24" i="31"/>
  <c r="V28" i="31"/>
  <c r="V32" i="31"/>
  <c r="L33" i="31"/>
  <c r="P33" i="31" s="1"/>
  <c r="Q33" i="31" s="1"/>
  <c r="S16" i="31"/>
  <c r="P16" i="31"/>
  <c r="Q16" i="31" s="1"/>
  <c r="N16" i="31"/>
  <c r="O16" i="31" s="1"/>
  <c r="G34" i="31"/>
  <c r="I11" i="31"/>
  <c r="P19" i="31"/>
  <c r="Q19" i="31" s="1"/>
  <c r="N19" i="31"/>
  <c r="S19" i="31"/>
  <c r="O19" i="31"/>
  <c r="V20" i="31"/>
  <c r="P22" i="31"/>
  <c r="Q22" i="31" s="1"/>
  <c r="P26" i="31"/>
  <c r="Q26" i="31" s="1"/>
  <c r="P30" i="31"/>
  <c r="Q30" i="31" s="1"/>
  <c r="S12" i="31"/>
  <c r="N12" i="31"/>
  <c r="O12" i="31" s="1"/>
  <c r="S14" i="31"/>
  <c r="N14" i="31"/>
  <c r="O14" i="31" s="1"/>
  <c r="V15" i="31"/>
  <c r="V23" i="31"/>
  <c r="V27" i="31"/>
  <c r="P13" i="31"/>
  <c r="Q13" i="31" s="1"/>
  <c r="S13" i="31"/>
  <c r="N13" i="31"/>
  <c r="O13" i="31" s="1"/>
  <c r="S15" i="31"/>
  <c r="N15" i="31"/>
  <c r="O15" i="31" s="1"/>
  <c r="P15" i="31"/>
  <c r="Q15" i="31" s="1"/>
  <c r="N32" i="31"/>
  <c r="O32" i="31" s="1"/>
  <c r="S32" i="31"/>
  <c r="S33" i="31"/>
  <c r="N33" i="31"/>
  <c r="O33" i="31" s="1"/>
  <c r="H34" i="31"/>
  <c r="U34" i="31"/>
  <c r="N17" i="31"/>
  <c r="O17" i="31" s="1"/>
  <c r="N21" i="31"/>
  <c r="O21" i="31" s="1"/>
  <c r="L23" i="31"/>
  <c r="P23" i="31" s="1"/>
  <c r="Q23" i="31" s="1"/>
  <c r="N25" i="31"/>
  <c r="L27" i="31"/>
  <c r="P27" i="31" s="1"/>
  <c r="Q27" i="31" s="1"/>
  <c r="N29" i="31"/>
  <c r="O29" i="31" s="1"/>
  <c r="L31" i="31"/>
  <c r="L32" i="31"/>
  <c r="P32" i="31" s="1"/>
  <c r="Q32" i="31" s="1"/>
  <c r="C34" i="31"/>
  <c r="S17" i="31"/>
  <c r="N20" i="31"/>
  <c r="O20" i="31" s="1"/>
  <c r="S21" i="31"/>
  <c r="N24" i="31"/>
  <c r="O24" i="31" s="1"/>
  <c r="O25" i="31"/>
  <c r="S25" i="31"/>
  <c r="N28" i="31"/>
  <c r="S29" i="31"/>
  <c r="E34" i="31"/>
  <c r="O28" i="31"/>
  <c r="R34" i="31" l="1"/>
  <c r="V11" i="31"/>
  <c r="L34" i="31"/>
  <c r="V14" i="31"/>
  <c r="I34" i="31"/>
  <c r="J11" i="31"/>
  <c r="V34" i="31"/>
  <c r="M11" i="31" l="1"/>
  <c r="J34" i="31"/>
  <c r="P11" i="31" l="1"/>
  <c r="S11" i="31"/>
  <c r="S34" i="31" s="1"/>
  <c r="M34" i="31"/>
  <c r="N11" i="31"/>
  <c r="N34" i="31" s="1"/>
  <c r="Q11" i="31" l="1"/>
  <c r="Q34" i="31" s="1"/>
  <c r="P34" i="31"/>
  <c r="O11" i="31"/>
  <c r="O34" i="31" s="1"/>
</calcChain>
</file>

<file path=xl/sharedStrings.xml><?xml version="1.0" encoding="utf-8"?>
<sst xmlns="http://schemas.openxmlformats.org/spreadsheetml/2006/main" count="50" uniqueCount="49">
  <si>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</si>
  <si>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</si>
  <si>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</si>
  <si>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</si>
  <si>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</si>
  <si>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</si>
  <si>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</si>
  <si>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</si>
  <si>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Կ.Տ</t>
  </si>
  <si>
    <t>Տնօրեն</t>
  </si>
  <si>
    <t>Երաժշտության դաստիարակ</t>
  </si>
  <si>
    <t>Դաստիարակ</t>
  </si>
  <si>
    <t>Դաստիարակի օգնական</t>
  </si>
  <si>
    <t>Ֆիզկուլտուրայի - հրահանգիչ</t>
  </si>
  <si>
    <t>Պարուսույց</t>
  </si>
  <si>
    <t>Գլխավոր հաշվապահ</t>
  </si>
  <si>
    <t>Բուժքույր</t>
  </si>
  <si>
    <t>Տնտեսվար</t>
  </si>
  <si>
    <t>Գործավար</t>
  </si>
  <si>
    <t>Պահեստապետ</t>
  </si>
  <si>
    <t>Շեֆ խոհարար</t>
  </si>
  <si>
    <t>Խոհարար</t>
  </si>
  <si>
    <t>Խոհարարի օգնական</t>
  </si>
  <si>
    <t>Օժանդակ բանվոր</t>
  </si>
  <si>
    <t>Հավաքարար</t>
  </si>
  <si>
    <t>Լվացարար</t>
  </si>
  <si>
    <t>Դռնապան</t>
  </si>
  <si>
    <t>Շենքերի, սարքավորումների սպասարկող և նորոգման բանվոր</t>
  </si>
  <si>
    <t>Մեթոդիստ, ուսումնական գծով տնօրենի տեղակալ</t>
  </si>
  <si>
    <t>2012թ.</t>
  </si>
  <si>
    <t>2013թ.</t>
  </si>
  <si>
    <t>Լրացուցիչ պահանջվող ամսական գումար
(ս.24 - ս.9)</t>
  </si>
  <si>
    <t>ԳՈՐԾՈՂ ԱՇԽԱՏԱՎԱՐՁԻ ԵՎ ՍՈՑ.ՎՃԱՐՆԵՐԻ ՀԱՇՎԱՐԿ</t>
  </si>
  <si>
    <t xml:space="preserve">ԱՌՁԵՌՆ ՎՃԱՐՄԱՆ ԵՆԹԱԿԱ ԱՇԽԱՏԱՎԱՐՁԸ ՊԱՀՊԱՆԵԼՈՒ ՀԱՄԱՐ ԱՇԽԱՏԱՎԱՐՁԻ ՀԱՇՎԱՐԿ ՀԱՄԱՁԱՅՆ «ԵԿԱՄՏԱՅԻՆ ՀԱՐԿԻ ՄԱՍԻՆ» ՀՀ ՕՐԵՆՔԻ </t>
  </si>
  <si>
    <t>Պահակ</t>
  </si>
  <si>
    <t xml:space="preserve">Այգեպան </t>
  </si>
  <si>
    <t>Ընդամենը ամսական  աշխատավարձը</t>
  </si>
  <si>
    <t>Հնոցապան (սեզոնային)</t>
  </si>
  <si>
    <t>ՏՆՕՐԵՆ՝</t>
  </si>
  <si>
    <t>ԵՐԵՎԱՆԻ ՔԱՂԱՔԱՊԵՏ՝</t>
  </si>
  <si>
    <t>ՀՐԱՉՅԱ ՍԱՐԳՍՅԱՆ</t>
  </si>
  <si>
    <t>ԳԼԽԱՎՈՐ ՀԱՇՎԱՊԱՀ՝</t>
  </si>
  <si>
    <t>Կ.Տ.</t>
  </si>
  <si>
    <t xml:space="preserve">Հաստատված է </t>
  </si>
  <si>
    <t>__. __. 2023թ.</t>
  </si>
  <si>
    <t>հ. ______- Ա որոշմամբ</t>
  </si>
  <si>
    <t>Հավելված 121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</si>
  <si>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</si>
  <si>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«ԵՐԵՎԱՆԻ «ԺՊԻՏՆԵՐ» Հ.126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</si>
</sst>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_р_."/>
    <numFmt numFmtId="166" formatCode="###\ ###\ ##0"/>
  </numFmts>
  <fonts count="29" x14ac:knownFonts="1">
    <font>
      <sz val="10"/>
      <name val="Arial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9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7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7" fillId="0" borderId="0"/>
  </cellStyleXfs>
  <cellXfs count="70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4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vertical="center" wrapText="1"/>
    </xf>
    <xf numFmtId="165" fontId="20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/>
    </xf>
    <xf numFmtId="164" fontId="23" fillId="0" borderId="11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3" fontId="19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4" fontId="19" fillId="0" borderId="12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1" fontId="24" fillId="0" borderId="12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Alignment="1" applyProtection="1">
      <alignment horizontal="right" vertical="center"/>
      <protection locked="0"/>
    </xf>
    <xf numFmtId="0" fontId="20" fillId="0" borderId="0" xfId="0" applyFont="1" applyFill="1" applyBorder="1" applyAlignment="1">
      <alignment vertical="center"/>
    </xf>
    <xf numFmtId="4" fontId="20" fillId="24" borderId="0" xfId="44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right" vertical="center"/>
    </xf>
    <xf numFmtId="166" fontId="20" fillId="24" borderId="0" xfId="44" applyNumberFormat="1" applyFont="1" applyFill="1" applyBorder="1" applyAlignment="1">
      <alignment horizontal="right" vertical="center"/>
    </xf>
    <xf numFmtId="164" fontId="26" fillId="0" borderId="0" xfId="0" applyNumberFormat="1" applyFont="1" applyFill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19" fillId="0" borderId="0" xfId="44" applyFont="1" applyAlignment="1">
      <alignment horizontal="center" vertical="center"/>
    </xf>
    <xf numFmtId="0" fontId="20" fillId="0" borderId="0" xfId="44" applyFont="1" applyFill="1" applyAlignment="1">
      <alignment horizontal="left" vertical="center" wrapText="1"/>
    </xf>
    <xf numFmtId="0" fontId="19" fillId="0" borderId="0" xfId="44" applyFont="1" applyAlignment="1">
      <alignment horizontal="left" vertical="center"/>
    </xf>
    <xf numFmtId="0" fontId="20" fillId="0" borderId="0" xfId="44" applyFont="1" applyFill="1" applyAlignment="1">
      <alignment horizontal="left" vertical="center"/>
    </xf>
    <xf numFmtId="0" fontId="20" fillId="0" borderId="0" xfId="44" applyFont="1" applyAlignment="1">
      <alignment horizontal="center" vertical="center"/>
    </xf>
    <xf numFmtId="0" fontId="20" fillId="0" borderId="0" xfId="44" applyFont="1" applyBorder="1" applyAlignment="1" applyProtection="1">
      <alignment horizontal="left" vertical="center"/>
      <protection locked="0" hidden="1"/>
    </xf>
    <xf numFmtId="0" fontId="20" fillId="0" borderId="16" xfId="44" applyFont="1" applyBorder="1" applyAlignment="1" applyProtection="1">
      <alignment horizontal="center" vertical="center"/>
      <protection locked="0" hidden="1"/>
    </xf>
    <xf numFmtId="0" fontId="20" fillId="0" borderId="0" xfId="44" applyFont="1" applyBorder="1" applyAlignment="1" applyProtection="1">
      <alignment horizontal="center" vertical="center"/>
      <protection locked="0" hidden="1"/>
    </xf>
    <xf numFmtId="0" fontId="19" fillId="0" borderId="0" xfId="44" applyFont="1" applyAlignment="1" applyProtection="1">
      <alignment vertical="center"/>
      <protection locked="0" hidden="1"/>
    </xf>
    <xf numFmtId="0" fontId="26" fillId="0" borderId="0" xfId="44" applyFont="1" applyAlignment="1" applyProtection="1">
      <alignment horizontal="center" vertical="center"/>
      <protection locked="0" hidden="1"/>
    </xf>
    <xf numFmtId="0" fontId="19" fillId="0" borderId="0" xfId="44" applyFont="1" applyBorder="1" applyAlignment="1" applyProtection="1">
      <alignment horizontal="left" vertical="center"/>
      <protection locked="0" hidden="1"/>
    </xf>
    <xf numFmtId="0" fontId="26" fillId="0" borderId="0" xfId="44" applyFont="1" applyBorder="1" applyAlignment="1" applyProtection="1">
      <alignment horizontal="center" vertical="center"/>
      <protection locked="0" hidden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20" applyFont="1" applyFill="1" applyAlignment="1">
      <alignment horizontal="right" vertical="center"/>
    </xf>
    <xf numFmtId="2" fontId="19" fillId="0" borderId="10" xfId="19" applyNumberFormat="1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2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44"/>
    <cellStyle name="Normal_37-hastiqacucak" xfId="19"/>
    <cellStyle name="Normal_Sheet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49"/>
  <sheetViews>
    <sheetView tabSelected="1" view="pageBreakPreview" topLeftCell="A19" zoomScaleNormal="100" zoomScaleSheetLayoutView="100" workbookViewId="0">
      <selection activeCell="B30" sqref="B30"/>
    </sheetView>
  </sheetViews>
  <sheetFormatPr defaultColWidth="8.85546875" defaultRowHeight="17.25" x14ac:dyDescent="0.2"/>
  <cols>
    <col min="1" max="1" width="4.28515625" style="1" customWidth="1"/>
    <col min="2" max="2" width="57.140625" style="2" customWidth="1"/>
    <col min="3" max="3" width="14.5703125" style="2" customWidth="1"/>
    <col min="4" max="4" width="16.5703125" style="1" customWidth="1"/>
    <col min="5" max="5" width="19.42578125" style="1" customWidth="1"/>
    <col min="6" max="6" width="15.42578125" style="3" hidden="1" customWidth="1"/>
    <col min="7" max="7" width="18.7109375" style="3" hidden="1" customWidth="1"/>
    <col min="8" max="9" width="8.85546875" style="4" hidden="1" customWidth="1"/>
    <col min="10" max="10" width="14.7109375" style="4" hidden="1" customWidth="1"/>
    <col min="11" max="12" width="8.85546875" style="4" hidden="1" customWidth="1"/>
    <col min="13" max="13" width="16.7109375" style="4" hidden="1" customWidth="1"/>
    <col min="14" max="16" width="8.85546875" style="4" hidden="1" customWidth="1"/>
    <col min="17" max="19" width="13.140625" style="4" hidden="1" customWidth="1"/>
    <col min="20" max="23" width="8.85546875" style="4" hidden="1" customWidth="1"/>
    <col min="24" max="24" width="13.140625" style="4" customWidth="1"/>
    <col min="25" max="25" width="13.28515625" style="4" customWidth="1"/>
    <col min="26" max="26" width="13.7109375" style="4" customWidth="1"/>
    <col min="27" max="44" width="8.85546875" style="4" customWidth="1"/>
    <col min="45" max="16384" width="8.85546875" style="1"/>
  </cols>
  <sheetData>
    <row r="1" spans="1:44" ht="20.25" customHeight="1" x14ac:dyDescent="0.2">
      <c r="B1" s="56"/>
      <c r="C1" s="56"/>
      <c r="D1" s="60" t="s">
        <v>46</v>
      </c>
      <c r="E1" s="6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20.25" customHeight="1" x14ac:dyDescent="0.2">
      <c r="B2" s="56"/>
      <c r="C2" s="56"/>
      <c r="D2" s="60" t="s">
        <v>43</v>
      </c>
      <c r="E2" s="6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20.25" customHeight="1" x14ac:dyDescent="0.2">
      <c r="B3" s="56"/>
      <c r="C3" s="56"/>
      <c r="D3" s="60" t="s">
        <v>6</v>
      </c>
      <c r="E3" s="6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24.75" customHeight="1" x14ac:dyDescent="0.2">
      <c r="B4" s="56"/>
      <c r="C4" s="56"/>
      <c r="D4" s="33"/>
      <c r="E4" s="33" t="s">
        <v>44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20.25" customHeight="1" x14ac:dyDescent="0.2">
      <c r="B5" s="56"/>
      <c r="C5" s="56"/>
      <c r="D5" s="33"/>
      <c r="E5" s="33" t="s">
        <v>45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15" customHeight="1" x14ac:dyDescent="0.2">
      <c r="B6" s="56"/>
      <c r="C6" s="5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38.25" customHeight="1" x14ac:dyDescent="0.2">
      <c r="A7" s="61" t="s">
        <v>48</v>
      </c>
      <c r="B7" s="61"/>
      <c r="C7" s="61"/>
      <c r="D7" s="61"/>
      <c r="E7" s="61"/>
    </row>
    <row r="8" spans="1:44" ht="27" customHeight="1" x14ac:dyDescent="0.2">
      <c r="A8" s="61" t="s">
        <v>5</v>
      </c>
      <c r="B8" s="61"/>
      <c r="C8" s="61"/>
      <c r="D8" s="61"/>
      <c r="E8" s="61"/>
    </row>
    <row r="9" spans="1:44" x14ac:dyDescent="0.3">
      <c r="A9" s="5"/>
      <c r="B9" s="6"/>
      <c r="C9" s="6"/>
      <c r="E9" s="7" t="s">
        <v>3</v>
      </c>
      <c r="F9" s="8"/>
      <c r="G9" s="62" t="s">
        <v>29</v>
      </c>
      <c r="H9" s="62"/>
      <c r="I9" s="62"/>
      <c r="J9" s="62"/>
      <c r="K9" s="62"/>
      <c r="L9" s="62"/>
      <c r="M9" s="62" t="s">
        <v>30</v>
      </c>
      <c r="N9" s="62"/>
      <c r="O9" s="62"/>
      <c r="P9" s="63" t="s">
        <v>31</v>
      </c>
      <c r="Q9" s="65" t="s">
        <v>7</v>
      </c>
      <c r="R9" s="65"/>
      <c r="S9" s="65"/>
    </row>
    <row r="10" spans="1:44" s="27" customFormat="1" ht="67.5" customHeight="1" x14ac:dyDescent="0.2">
      <c r="A10" s="23" t="s">
        <v>1</v>
      </c>
      <c r="B10" s="23" t="s">
        <v>0</v>
      </c>
      <c r="C10" s="23" t="s">
        <v>2</v>
      </c>
      <c r="D10" s="23" t="s">
        <v>4</v>
      </c>
      <c r="E10" s="23" t="s">
        <v>36</v>
      </c>
      <c r="F10" s="25"/>
      <c r="G10" s="66" t="s">
        <v>32</v>
      </c>
      <c r="H10" s="67"/>
      <c r="I10" s="67"/>
      <c r="J10" s="67"/>
      <c r="K10" s="67"/>
      <c r="L10" s="68"/>
      <c r="M10" s="69" t="s">
        <v>33</v>
      </c>
      <c r="N10" s="69"/>
      <c r="O10" s="69"/>
      <c r="P10" s="64"/>
      <c r="Q10" s="65"/>
      <c r="R10" s="65"/>
      <c r="S10" s="65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</row>
    <row r="11" spans="1:44" ht="18" customHeight="1" x14ac:dyDescent="0.2">
      <c r="A11" s="24">
        <v>1</v>
      </c>
      <c r="B11" s="9" t="s">
        <v>9</v>
      </c>
      <c r="C11" s="57">
        <v>1</v>
      </c>
      <c r="D11" s="22">
        <v>172799.99999999997</v>
      </c>
      <c r="E11" s="22">
        <f>+D11*C11</f>
        <v>172799.99999999997</v>
      </c>
      <c r="F11" s="31"/>
      <c r="G11" s="10">
        <f t="shared" ref="G11:G33" si="0">ROUND(IF(D11-H11-32500&gt;0,IF(D11-H11-32500&lt;80000,(D11-H11-32500)*0.1,8000+(D11-H11-32500-80000)*0.2),0),1)</f>
        <v>19023.2</v>
      </c>
      <c r="H11" s="11">
        <f t="shared" ref="H11:H33" si="1">ROUND(D11*3%,1)</f>
        <v>5184</v>
      </c>
      <c r="I11" s="11">
        <f t="shared" ref="I11:I33" si="2">G11+H11</f>
        <v>24207.200000000001</v>
      </c>
      <c r="J11" s="11">
        <f t="shared" ref="J11:J19" si="3">ROUND((D11-I11),1)</f>
        <v>148592.79999999999</v>
      </c>
      <c r="K11" s="10">
        <f t="shared" ref="K11:K33" si="4">ROUND(IF(D11&lt;20000,7000,IF(D11&lt;100000,7000+(D11-20000)*0.15,19000+(D11-100000)*0.05)),1)</f>
        <v>22640</v>
      </c>
      <c r="L11" s="12">
        <f t="shared" ref="L11:L33" si="5">D11+K11</f>
        <v>195439.99999999997</v>
      </c>
      <c r="M11" s="11">
        <f t="shared" ref="M11:M33" si="6">J11/0.756</f>
        <v>196551.32275132273</v>
      </c>
      <c r="N11" s="11">
        <f t="shared" ref="N11:N33" si="7">ROUND(IF(M11&lt;120000,M11*24.4%,(M11-120000)*26%+29280),1)</f>
        <v>49183.3</v>
      </c>
      <c r="O11" s="11">
        <f t="shared" ref="O11:O33" si="8">ROUND((M11-N11),1)</f>
        <v>147368</v>
      </c>
      <c r="P11" s="12">
        <f t="shared" ref="P11:P33" si="9">M11-L11</f>
        <v>1111.3227513227612</v>
      </c>
      <c r="Q11" s="13">
        <f t="shared" ref="Q11:Q33" si="10">P11*C11</f>
        <v>1111.3227513227612</v>
      </c>
      <c r="R11" s="19">
        <f t="shared" ref="R11:R33" si="11">+K11*C11</f>
        <v>22640</v>
      </c>
      <c r="S11" s="32">
        <f t="shared" ref="S11:S33" si="12">+M11*C11</f>
        <v>196551.32275132273</v>
      </c>
      <c r="T11" s="32">
        <v>91000</v>
      </c>
      <c r="U11" s="32">
        <f t="shared" ref="U11:U30" si="13">+T11*C11</f>
        <v>91000</v>
      </c>
      <c r="V11" s="32">
        <f t="shared" ref="V11:V34" si="14">U11-R11-E11</f>
        <v>-104439.99999999997</v>
      </c>
    </row>
    <row r="12" spans="1:44" ht="18" customHeight="1" x14ac:dyDescent="0.2">
      <c r="A12" s="24">
        <v>2</v>
      </c>
      <c r="B12" s="9" t="s">
        <v>28</v>
      </c>
      <c r="C12" s="57">
        <v>1.25</v>
      </c>
      <c r="D12" s="22">
        <v>131600</v>
      </c>
      <c r="E12" s="22">
        <f t="shared" ref="E12:E33" si="15">+D12*C12</f>
        <v>164500</v>
      </c>
      <c r="F12" s="31"/>
      <c r="G12" s="10">
        <f t="shared" si="0"/>
        <v>11030.4</v>
      </c>
      <c r="H12" s="11">
        <f t="shared" si="1"/>
        <v>3948</v>
      </c>
      <c r="I12" s="11">
        <f t="shared" si="2"/>
        <v>14978.4</v>
      </c>
      <c r="J12" s="11">
        <f t="shared" si="3"/>
        <v>116621.6</v>
      </c>
      <c r="K12" s="10">
        <f t="shared" si="4"/>
        <v>20580</v>
      </c>
      <c r="L12" s="12">
        <f t="shared" si="5"/>
        <v>152180</v>
      </c>
      <c r="M12" s="11">
        <f t="shared" si="6"/>
        <v>154261.37566137567</v>
      </c>
      <c r="N12" s="11">
        <f t="shared" si="7"/>
        <v>38188</v>
      </c>
      <c r="O12" s="11">
        <f t="shared" si="8"/>
        <v>116073.4</v>
      </c>
      <c r="P12" s="12">
        <f t="shared" si="9"/>
        <v>2081.3756613756705</v>
      </c>
      <c r="Q12" s="13">
        <f t="shared" si="10"/>
        <v>2601.7195767195881</v>
      </c>
      <c r="R12" s="19">
        <f t="shared" si="11"/>
        <v>25725</v>
      </c>
      <c r="S12" s="32">
        <f t="shared" si="12"/>
        <v>192826.7195767196</v>
      </c>
      <c r="T12" s="19">
        <v>83400</v>
      </c>
      <c r="U12" s="32">
        <f t="shared" si="13"/>
        <v>104250</v>
      </c>
      <c r="V12" s="32">
        <f t="shared" si="14"/>
        <v>-85975</v>
      </c>
    </row>
    <row r="13" spans="1:44" ht="18" customHeight="1" x14ac:dyDescent="0.2">
      <c r="A13" s="24">
        <v>3</v>
      </c>
      <c r="B13" s="9" t="s">
        <v>15</v>
      </c>
      <c r="C13" s="57">
        <v>1</v>
      </c>
      <c r="D13" s="22">
        <v>127100</v>
      </c>
      <c r="E13" s="22">
        <f t="shared" si="15"/>
        <v>127100</v>
      </c>
      <c r="F13" s="31"/>
      <c r="G13" s="10">
        <f>ROUND(IF(D13-H13-32500&gt;0,IF(D13-H13-32500&lt;80000,(D13-H13-32500)*0.1,8000+(D13-H13-32500-80000)*0.2),0),1)</f>
        <v>10157.4</v>
      </c>
      <c r="H13" s="11">
        <f>ROUND(D13*3%,1)</f>
        <v>3813</v>
      </c>
      <c r="I13" s="11">
        <f>G13+H13</f>
        <v>13970.4</v>
      </c>
      <c r="J13" s="11">
        <f>ROUND((D13-I13),1)</f>
        <v>113129.60000000001</v>
      </c>
      <c r="K13" s="10">
        <f>ROUND(IF(D13&lt;20000,7000,IF(D13&lt;100000,7000+(D13-20000)*0.15,19000+(D13-100000)*0.05)),1)</f>
        <v>20355</v>
      </c>
      <c r="L13" s="12">
        <f>D13+K13</f>
        <v>147455</v>
      </c>
      <c r="M13" s="11">
        <f>J13/0.756</f>
        <v>149642.32804232804</v>
      </c>
      <c r="N13" s="11">
        <f>ROUND(IF(M13&lt;120000,M13*24.4%,(M13-120000)*26%+29280),1)</f>
        <v>36987</v>
      </c>
      <c r="O13" s="11">
        <f>ROUND((M13-N13),1)</f>
        <v>112655.3</v>
      </c>
      <c r="P13" s="12">
        <f>M13-L13</f>
        <v>2187.3280423280376</v>
      </c>
      <c r="Q13" s="13">
        <f>P13*C13</f>
        <v>2187.3280423280376</v>
      </c>
      <c r="R13" s="19">
        <f>+K13*C13</f>
        <v>20355</v>
      </c>
      <c r="S13" s="32">
        <f>+M13*C13</f>
        <v>149642.32804232804</v>
      </c>
      <c r="T13" s="19">
        <v>46700</v>
      </c>
      <c r="U13" s="32">
        <f>+T13*C13</f>
        <v>46700</v>
      </c>
      <c r="V13" s="32">
        <f>U13-R13-E13</f>
        <v>-100755</v>
      </c>
    </row>
    <row r="14" spans="1:44" ht="18" customHeight="1" x14ac:dyDescent="0.2">
      <c r="A14" s="24">
        <v>4</v>
      </c>
      <c r="B14" s="9" t="s">
        <v>11</v>
      </c>
      <c r="C14" s="57">
        <v>13.440000000000001</v>
      </c>
      <c r="D14" s="22">
        <v>128500</v>
      </c>
      <c r="E14" s="22">
        <f t="shared" si="15"/>
        <v>1727040.0000000002</v>
      </c>
      <c r="F14" s="31"/>
      <c r="G14" s="10">
        <f>ROUND(IF(D14-H14-32500&gt;0,IF(D14-H14-32500&lt;80000,(D14-H14-32500)*0.1,8000+(D14-H14-32500-80000)*0.2),0),1)</f>
        <v>10429</v>
      </c>
      <c r="H14" s="11">
        <f>ROUND(D14*3%,1)</f>
        <v>3855</v>
      </c>
      <c r="I14" s="11">
        <f>G14+H14</f>
        <v>14284</v>
      </c>
      <c r="J14" s="11">
        <f>ROUND((D14-I14),1)</f>
        <v>114216</v>
      </c>
      <c r="K14" s="10">
        <f>ROUND(IF(D14&lt;20000,7000,IF(D14&lt;100000,7000+(D14-20000)*0.15,19000+(D14-100000)*0.05)),1)</f>
        <v>20425</v>
      </c>
      <c r="L14" s="12">
        <f>D14+K14</f>
        <v>148925</v>
      </c>
      <c r="M14" s="11">
        <f>J14/0.756</f>
        <v>151079.36507936509</v>
      </c>
      <c r="N14" s="11">
        <f>ROUND(IF(M14&lt;120000,M14*24.4%,(M14-120000)*26%+29280),1)</f>
        <v>37360.6</v>
      </c>
      <c r="O14" s="11">
        <f>ROUND((M14-N14),1)</f>
        <v>113718.8</v>
      </c>
      <c r="P14" s="12">
        <f>M14-L14</f>
        <v>2154.3650793650886</v>
      </c>
      <c r="Q14" s="13">
        <f>P14*C14</f>
        <v>28954.666666666795</v>
      </c>
      <c r="R14" s="19">
        <f>+K14*C14</f>
        <v>274512</v>
      </c>
      <c r="S14" s="32">
        <f>+M14*C14</f>
        <v>2030506.666666667</v>
      </c>
      <c r="T14" s="19">
        <v>83400</v>
      </c>
      <c r="U14" s="32">
        <f>+T14*C14</f>
        <v>1120896</v>
      </c>
      <c r="V14" s="32">
        <f>U14-R14-E14</f>
        <v>-880656.00000000023</v>
      </c>
    </row>
    <row r="15" spans="1:44" ht="18" customHeight="1" x14ac:dyDescent="0.2">
      <c r="A15" s="24">
        <v>5</v>
      </c>
      <c r="B15" s="9" t="s">
        <v>10</v>
      </c>
      <c r="C15" s="57">
        <v>3</v>
      </c>
      <c r="D15" s="22">
        <v>128500</v>
      </c>
      <c r="E15" s="22">
        <f t="shared" si="15"/>
        <v>385500</v>
      </c>
      <c r="F15" s="31"/>
      <c r="G15" s="10">
        <f t="shared" si="0"/>
        <v>10429</v>
      </c>
      <c r="H15" s="11">
        <f t="shared" si="1"/>
        <v>3855</v>
      </c>
      <c r="I15" s="11">
        <f t="shared" si="2"/>
        <v>14284</v>
      </c>
      <c r="J15" s="11">
        <f t="shared" si="3"/>
        <v>114216</v>
      </c>
      <c r="K15" s="10">
        <f t="shared" si="4"/>
        <v>20425</v>
      </c>
      <c r="L15" s="12">
        <f t="shared" si="5"/>
        <v>148925</v>
      </c>
      <c r="M15" s="11">
        <f t="shared" si="6"/>
        <v>151079.36507936509</v>
      </c>
      <c r="N15" s="11">
        <f t="shared" si="7"/>
        <v>37360.6</v>
      </c>
      <c r="O15" s="11">
        <f t="shared" si="8"/>
        <v>113718.8</v>
      </c>
      <c r="P15" s="12">
        <f t="shared" si="9"/>
        <v>2154.3650793650886</v>
      </c>
      <c r="Q15" s="13">
        <f t="shared" si="10"/>
        <v>6463.0952380952658</v>
      </c>
      <c r="R15" s="19">
        <f t="shared" si="11"/>
        <v>61275</v>
      </c>
      <c r="S15" s="32">
        <f t="shared" si="12"/>
        <v>453238.09523809527</v>
      </c>
      <c r="T15" s="19">
        <v>83400</v>
      </c>
      <c r="U15" s="32">
        <f t="shared" si="13"/>
        <v>250200</v>
      </c>
      <c r="V15" s="32">
        <f t="shared" si="14"/>
        <v>-196575</v>
      </c>
    </row>
    <row r="16" spans="1:44" ht="18" customHeight="1" x14ac:dyDescent="0.2">
      <c r="A16" s="24">
        <v>6</v>
      </c>
      <c r="B16" s="9" t="s">
        <v>13</v>
      </c>
      <c r="C16" s="57">
        <v>2.5</v>
      </c>
      <c r="D16" s="22">
        <v>128500</v>
      </c>
      <c r="E16" s="22">
        <f t="shared" si="15"/>
        <v>321250</v>
      </c>
      <c r="F16" s="31"/>
      <c r="G16" s="10">
        <f t="shared" si="0"/>
        <v>10429</v>
      </c>
      <c r="H16" s="11">
        <f t="shared" si="1"/>
        <v>3855</v>
      </c>
      <c r="I16" s="11">
        <f t="shared" si="2"/>
        <v>14284</v>
      </c>
      <c r="J16" s="11">
        <f t="shared" si="3"/>
        <v>114216</v>
      </c>
      <c r="K16" s="10">
        <f t="shared" si="4"/>
        <v>20425</v>
      </c>
      <c r="L16" s="12">
        <f t="shared" si="5"/>
        <v>148925</v>
      </c>
      <c r="M16" s="11">
        <f t="shared" si="6"/>
        <v>151079.36507936509</v>
      </c>
      <c r="N16" s="11">
        <f t="shared" si="7"/>
        <v>37360.6</v>
      </c>
      <c r="O16" s="11">
        <f t="shared" si="8"/>
        <v>113718.8</v>
      </c>
      <c r="P16" s="12">
        <f t="shared" si="9"/>
        <v>2154.3650793650886</v>
      </c>
      <c r="Q16" s="13">
        <f t="shared" si="10"/>
        <v>5385.9126984127215</v>
      </c>
      <c r="R16" s="19">
        <f t="shared" si="11"/>
        <v>51062.5</v>
      </c>
      <c r="S16" s="32">
        <f t="shared" si="12"/>
        <v>377698.41269841272</v>
      </c>
      <c r="T16" s="19">
        <v>83400</v>
      </c>
      <c r="U16" s="32">
        <f t="shared" si="13"/>
        <v>208500</v>
      </c>
      <c r="V16" s="32">
        <f t="shared" si="14"/>
        <v>-163812.5</v>
      </c>
    </row>
    <row r="17" spans="1:44" ht="18" customHeight="1" x14ac:dyDescent="0.2">
      <c r="A17" s="24">
        <v>7</v>
      </c>
      <c r="B17" s="9" t="s">
        <v>12</v>
      </c>
      <c r="C17" s="57">
        <v>12</v>
      </c>
      <c r="D17" s="22">
        <v>122699.99999999999</v>
      </c>
      <c r="E17" s="22">
        <f t="shared" si="15"/>
        <v>1472399.9999999998</v>
      </c>
      <c r="F17" s="31"/>
      <c r="G17" s="10">
        <f>ROUND(IF(D17-H17-32500&gt;0,IF(D17-H17-32500&lt;80000,(D17-H17-32500)*0.1,8000+(D17-H17-32500-80000)*0.2),0),1)</f>
        <v>9303.7999999999993</v>
      </c>
      <c r="H17" s="11">
        <f>ROUND(D17*3%,1)</f>
        <v>3681</v>
      </c>
      <c r="I17" s="11">
        <f>G17+H17</f>
        <v>12984.8</v>
      </c>
      <c r="J17" s="11">
        <v>35000</v>
      </c>
      <c r="K17" s="10">
        <f>ROUND(IF(D17&lt;20000,7000,IF(D17&lt;100000,7000+(D17-20000)*0.15,19000+(D17-100000)*0.05)),1)</f>
        <v>20135</v>
      </c>
      <c r="L17" s="12">
        <f>D17+K17</f>
        <v>142835</v>
      </c>
      <c r="M17" s="11">
        <f>J17/0.756</f>
        <v>46296.296296296299</v>
      </c>
      <c r="N17" s="11">
        <f>ROUND(IF(M17&lt;120000,M17*24.4%,(M17-120000)*26%+29280),1)</f>
        <v>11296.3</v>
      </c>
      <c r="O17" s="11">
        <f>ROUND((M17-N17),1)</f>
        <v>35000</v>
      </c>
      <c r="P17" s="12">
        <f>M17-L17</f>
        <v>-96538.703703703708</v>
      </c>
      <c r="Q17" s="13">
        <f>P17*C17</f>
        <v>-1158464.4444444445</v>
      </c>
      <c r="R17" s="19">
        <f>+K17*C17</f>
        <v>241620</v>
      </c>
      <c r="S17" s="32">
        <f>+M17*C17</f>
        <v>555555.55555555562</v>
      </c>
      <c r="T17" s="19">
        <v>46300</v>
      </c>
      <c r="U17" s="32">
        <f>+T17*C17</f>
        <v>555600</v>
      </c>
      <c r="V17" s="32">
        <f>U17-R17-E17</f>
        <v>-1158419.9999999998</v>
      </c>
      <c r="X17" s="21"/>
    </row>
    <row r="18" spans="1:44" ht="18" customHeight="1" x14ac:dyDescent="0.2">
      <c r="A18" s="24">
        <v>8</v>
      </c>
      <c r="B18" s="9" t="s">
        <v>18</v>
      </c>
      <c r="C18" s="57">
        <v>1</v>
      </c>
      <c r="D18" s="22">
        <v>104399.99999999999</v>
      </c>
      <c r="E18" s="22">
        <f t="shared" si="15"/>
        <v>104399.99999999999</v>
      </c>
      <c r="F18" s="31"/>
      <c r="G18" s="10">
        <f>ROUND(IF(D18-H18-32500&gt;0,IF(D18-H18-32500&lt;80000,(D18-H18-32500)*0.1,8000+(D18-H18-32500-80000)*0.2),0),1)</f>
        <v>6876.8</v>
      </c>
      <c r="H18" s="11">
        <f>ROUND(D18*3%,1)</f>
        <v>3132</v>
      </c>
      <c r="I18" s="11">
        <f>G18+H18</f>
        <v>10008.799999999999</v>
      </c>
      <c r="J18" s="11">
        <v>35000</v>
      </c>
      <c r="K18" s="10">
        <f>ROUND(IF(D18&lt;20000,7000,IF(D18&lt;100000,7000+(D18-20000)*0.15,19000+(D18-100000)*0.05)),1)</f>
        <v>19220</v>
      </c>
      <c r="L18" s="12">
        <f>D18+K18</f>
        <v>123619.99999999999</v>
      </c>
      <c r="M18" s="11">
        <f>J18/0.756</f>
        <v>46296.296296296299</v>
      </c>
      <c r="N18" s="11">
        <f>ROUND(IF(M18&lt;120000,M18*24.4%,(M18-120000)*26%+29280),1)</f>
        <v>11296.3</v>
      </c>
      <c r="O18" s="11">
        <f>ROUND((M18-N18),1)</f>
        <v>35000</v>
      </c>
      <c r="P18" s="12">
        <f>M18-L18</f>
        <v>-77323.703703703679</v>
      </c>
      <c r="Q18" s="13">
        <f>P18*C18</f>
        <v>-77323.703703703679</v>
      </c>
      <c r="R18" s="19">
        <f>+K18*C18</f>
        <v>19220</v>
      </c>
      <c r="S18" s="32">
        <f>+M18*C18</f>
        <v>46296.296296296299</v>
      </c>
      <c r="T18" s="19">
        <v>46300</v>
      </c>
      <c r="U18" s="32">
        <f>+T18*C18</f>
        <v>46300</v>
      </c>
      <c r="V18" s="32">
        <f>U18-R18-E18</f>
        <v>-77319.999999999985</v>
      </c>
    </row>
    <row r="19" spans="1:44" ht="18" customHeight="1" x14ac:dyDescent="0.2">
      <c r="A19" s="24">
        <v>9</v>
      </c>
      <c r="B19" s="9" t="s">
        <v>14</v>
      </c>
      <c r="C19" s="57">
        <v>1.5</v>
      </c>
      <c r="D19" s="22">
        <v>128500</v>
      </c>
      <c r="E19" s="22">
        <f t="shared" si="15"/>
        <v>192750</v>
      </c>
      <c r="F19" s="31"/>
      <c r="G19" s="10">
        <f t="shared" si="0"/>
        <v>10429</v>
      </c>
      <c r="H19" s="11">
        <f t="shared" si="1"/>
        <v>3855</v>
      </c>
      <c r="I19" s="11">
        <f t="shared" si="2"/>
        <v>14284</v>
      </c>
      <c r="J19" s="11">
        <f t="shared" si="3"/>
        <v>114216</v>
      </c>
      <c r="K19" s="10">
        <f t="shared" si="4"/>
        <v>20425</v>
      </c>
      <c r="L19" s="12">
        <f t="shared" si="5"/>
        <v>148925</v>
      </c>
      <c r="M19" s="11">
        <f t="shared" si="6"/>
        <v>151079.36507936509</v>
      </c>
      <c r="N19" s="11">
        <f t="shared" si="7"/>
        <v>37360.6</v>
      </c>
      <c r="O19" s="11">
        <f t="shared" si="8"/>
        <v>113718.8</v>
      </c>
      <c r="P19" s="12">
        <f t="shared" si="9"/>
        <v>2154.3650793650886</v>
      </c>
      <c r="Q19" s="13">
        <f t="shared" si="10"/>
        <v>3231.5476190476329</v>
      </c>
      <c r="R19" s="19">
        <f t="shared" si="11"/>
        <v>30637.5</v>
      </c>
      <c r="S19" s="32">
        <f t="shared" si="12"/>
        <v>226619.04761904763</v>
      </c>
      <c r="T19" s="19">
        <v>83400</v>
      </c>
      <c r="U19" s="32">
        <f t="shared" si="13"/>
        <v>125100</v>
      </c>
      <c r="V19" s="32">
        <f t="shared" si="14"/>
        <v>-98287.5</v>
      </c>
    </row>
    <row r="20" spans="1:44" ht="18" customHeight="1" x14ac:dyDescent="0.2">
      <c r="A20" s="24">
        <v>10</v>
      </c>
      <c r="B20" s="9" t="s">
        <v>16</v>
      </c>
      <c r="C20" s="57">
        <v>1.5</v>
      </c>
      <c r="D20" s="22">
        <v>104399.99999999999</v>
      </c>
      <c r="E20" s="22">
        <f t="shared" si="15"/>
        <v>156599.99999999997</v>
      </c>
      <c r="F20" s="31"/>
      <c r="G20" s="10">
        <f t="shared" si="0"/>
        <v>6876.8</v>
      </c>
      <c r="H20" s="11">
        <f t="shared" si="1"/>
        <v>3132</v>
      </c>
      <c r="I20" s="11">
        <f t="shared" si="2"/>
        <v>10008.799999999999</v>
      </c>
      <c r="J20" s="11">
        <v>35000</v>
      </c>
      <c r="K20" s="10">
        <f t="shared" si="4"/>
        <v>19220</v>
      </c>
      <c r="L20" s="12">
        <f t="shared" si="5"/>
        <v>123619.99999999999</v>
      </c>
      <c r="M20" s="11">
        <f t="shared" si="6"/>
        <v>46296.296296296299</v>
      </c>
      <c r="N20" s="11">
        <f t="shared" si="7"/>
        <v>11296.3</v>
      </c>
      <c r="O20" s="11">
        <f t="shared" si="8"/>
        <v>35000</v>
      </c>
      <c r="P20" s="12">
        <f t="shared" si="9"/>
        <v>-77323.703703703679</v>
      </c>
      <c r="Q20" s="13">
        <f t="shared" si="10"/>
        <v>-115985.55555555552</v>
      </c>
      <c r="R20" s="19">
        <f t="shared" si="11"/>
        <v>28830</v>
      </c>
      <c r="S20" s="32">
        <f t="shared" si="12"/>
        <v>69444.444444444453</v>
      </c>
      <c r="T20" s="19">
        <v>46300</v>
      </c>
      <c r="U20" s="32">
        <f t="shared" si="13"/>
        <v>69450</v>
      </c>
      <c r="V20" s="32">
        <f t="shared" si="14"/>
        <v>-115979.99999999997</v>
      </c>
    </row>
    <row r="21" spans="1:44" s="9" customFormat="1" ht="18" customHeight="1" x14ac:dyDescent="0.2">
      <c r="A21" s="24">
        <v>11</v>
      </c>
      <c r="B21" s="9" t="s">
        <v>19</v>
      </c>
      <c r="C21" s="57">
        <v>0.5</v>
      </c>
      <c r="D21" s="22">
        <v>104399.99999999999</v>
      </c>
      <c r="E21" s="22">
        <f t="shared" si="15"/>
        <v>52199.999999999993</v>
      </c>
      <c r="F21" s="14"/>
      <c r="G21" s="10">
        <f t="shared" si="0"/>
        <v>6876.8</v>
      </c>
      <c r="H21" s="11">
        <f t="shared" si="1"/>
        <v>3132</v>
      </c>
      <c r="I21" s="11">
        <f t="shared" si="2"/>
        <v>10008.799999999999</v>
      </c>
      <c r="J21" s="11">
        <v>35000</v>
      </c>
      <c r="K21" s="10">
        <f t="shared" si="4"/>
        <v>19220</v>
      </c>
      <c r="L21" s="12">
        <f t="shared" si="5"/>
        <v>123619.99999999999</v>
      </c>
      <c r="M21" s="11">
        <f t="shared" si="6"/>
        <v>46296.296296296299</v>
      </c>
      <c r="N21" s="11">
        <f t="shared" si="7"/>
        <v>11296.3</v>
      </c>
      <c r="O21" s="11">
        <f t="shared" si="8"/>
        <v>35000</v>
      </c>
      <c r="P21" s="12">
        <f t="shared" si="9"/>
        <v>-77323.703703703679</v>
      </c>
      <c r="Q21" s="13">
        <f t="shared" si="10"/>
        <v>-38661.851851851839</v>
      </c>
      <c r="R21" s="19">
        <f t="shared" si="11"/>
        <v>9610</v>
      </c>
      <c r="S21" s="32">
        <f t="shared" si="12"/>
        <v>23148.14814814815</v>
      </c>
      <c r="T21" s="19">
        <v>46300</v>
      </c>
      <c r="U21" s="32">
        <f t="shared" si="13"/>
        <v>23150</v>
      </c>
      <c r="V21" s="32">
        <f t="shared" si="14"/>
        <v>-38659.999999999993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4" customFormat="1" ht="18" customHeight="1" x14ac:dyDescent="0.2">
      <c r="A22" s="24">
        <v>12</v>
      </c>
      <c r="B22" s="9" t="s">
        <v>20</v>
      </c>
      <c r="C22" s="57">
        <v>1</v>
      </c>
      <c r="D22" s="22">
        <v>113800</v>
      </c>
      <c r="E22" s="22">
        <f t="shared" si="15"/>
        <v>113800</v>
      </c>
      <c r="G22" s="10">
        <f t="shared" si="0"/>
        <v>7788.6</v>
      </c>
      <c r="H22" s="11">
        <f t="shared" si="1"/>
        <v>3414</v>
      </c>
      <c r="I22" s="11">
        <f t="shared" si="2"/>
        <v>11202.6</v>
      </c>
      <c r="J22" s="11">
        <v>35000</v>
      </c>
      <c r="K22" s="10">
        <f t="shared" si="4"/>
        <v>19690</v>
      </c>
      <c r="L22" s="12">
        <f t="shared" si="5"/>
        <v>133490</v>
      </c>
      <c r="M22" s="11">
        <f t="shared" si="6"/>
        <v>46296.296296296299</v>
      </c>
      <c r="N22" s="11">
        <f t="shared" si="7"/>
        <v>11296.3</v>
      </c>
      <c r="O22" s="11">
        <f t="shared" si="8"/>
        <v>35000</v>
      </c>
      <c r="P22" s="12">
        <f t="shared" si="9"/>
        <v>-87193.703703703708</v>
      </c>
      <c r="Q22" s="13">
        <f t="shared" si="10"/>
        <v>-87193.703703703708</v>
      </c>
      <c r="R22" s="19">
        <f t="shared" si="11"/>
        <v>19690</v>
      </c>
      <c r="S22" s="32">
        <f t="shared" si="12"/>
        <v>46296.296296296299</v>
      </c>
      <c r="T22" s="19">
        <v>46300</v>
      </c>
      <c r="U22" s="32">
        <f t="shared" si="13"/>
        <v>46300</v>
      </c>
      <c r="V22" s="32">
        <f t="shared" si="14"/>
        <v>-87190</v>
      </c>
    </row>
    <row r="23" spans="1:44" ht="18" customHeight="1" x14ac:dyDescent="0.2">
      <c r="A23" s="24">
        <v>13</v>
      </c>
      <c r="B23" s="9" t="s">
        <v>21</v>
      </c>
      <c r="C23" s="57">
        <v>1</v>
      </c>
      <c r="D23" s="22">
        <v>107100</v>
      </c>
      <c r="E23" s="22">
        <f t="shared" si="15"/>
        <v>107100</v>
      </c>
      <c r="F23" s="31"/>
      <c r="G23" s="10">
        <f t="shared" si="0"/>
        <v>7138.7</v>
      </c>
      <c r="H23" s="11">
        <f t="shared" si="1"/>
        <v>3213</v>
      </c>
      <c r="I23" s="11">
        <f t="shared" si="2"/>
        <v>10351.700000000001</v>
      </c>
      <c r="J23" s="11">
        <v>35000</v>
      </c>
      <c r="K23" s="10">
        <f t="shared" si="4"/>
        <v>19355</v>
      </c>
      <c r="L23" s="12">
        <f t="shared" si="5"/>
        <v>126455</v>
      </c>
      <c r="M23" s="11">
        <f t="shared" si="6"/>
        <v>46296.296296296299</v>
      </c>
      <c r="N23" s="11">
        <f t="shared" si="7"/>
        <v>11296.3</v>
      </c>
      <c r="O23" s="11">
        <f t="shared" si="8"/>
        <v>35000</v>
      </c>
      <c r="P23" s="12">
        <f t="shared" si="9"/>
        <v>-80158.703703703708</v>
      </c>
      <c r="Q23" s="13">
        <f t="shared" si="10"/>
        <v>-80158.703703703708</v>
      </c>
      <c r="R23" s="19">
        <f t="shared" si="11"/>
        <v>19355</v>
      </c>
      <c r="S23" s="32">
        <f t="shared" si="12"/>
        <v>46296.296296296299</v>
      </c>
      <c r="T23" s="19">
        <v>46300</v>
      </c>
      <c r="U23" s="32">
        <f t="shared" si="13"/>
        <v>46300</v>
      </c>
      <c r="V23" s="32">
        <f t="shared" si="14"/>
        <v>-80155</v>
      </c>
    </row>
    <row r="24" spans="1:44" ht="18" customHeight="1" x14ac:dyDescent="0.2">
      <c r="A24" s="24">
        <v>14</v>
      </c>
      <c r="B24" s="9" t="s">
        <v>22</v>
      </c>
      <c r="C24" s="57">
        <v>1</v>
      </c>
      <c r="D24" s="22">
        <v>104399.99999999999</v>
      </c>
      <c r="E24" s="22">
        <f t="shared" si="15"/>
        <v>104399.99999999999</v>
      </c>
      <c r="F24" s="31"/>
      <c r="G24" s="10">
        <f t="shared" si="0"/>
        <v>6876.8</v>
      </c>
      <c r="H24" s="11">
        <f t="shared" si="1"/>
        <v>3132</v>
      </c>
      <c r="I24" s="11">
        <f t="shared" si="2"/>
        <v>10008.799999999999</v>
      </c>
      <c r="J24" s="11">
        <v>35000</v>
      </c>
      <c r="K24" s="10">
        <f t="shared" si="4"/>
        <v>19220</v>
      </c>
      <c r="L24" s="12">
        <f t="shared" si="5"/>
        <v>123619.99999999999</v>
      </c>
      <c r="M24" s="11">
        <f t="shared" si="6"/>
        <v>46296.296296296299</v>
      </c>
      <c r="N24" s="11">
        <f t="shared" si="7"/>
        <v>11296.3</v>
      </c>
      <c r="O24" s="11">
        <f t="shared" si="8"/>
        <v>35000</v>
      </c>
      <c r="P24" s="12">
        <f t="shared" si="9"/>
        <v>-77323.703703703679</v>
      </c>
      <c r="Q24" s="13">
        <f t="shared" si="10"/>
        <v>-77323.703703703679</v>
      </c>
      <c r="R24" s="19">
        <f t="shared" si="11"/>
        <v>19220</v>
      </c>
      <c r="S24" s="32">
        <f t="shared" si="12"/>
        <v>46296.296296296299</v>
      </c>
      <c r="T24" s="19">
        <v>46300</v>
      </c>
      <c r="U24" s="32">
        <f t="shared" si="13"/>
        <v>46300</v>
      </c>
      <c r="V24" s="32">
        <f t="shared" si="14"/>
        <v>-77319.999999999985</v>
      </c>
    </row>
    <row r="25" spans="1:44" ht="18" customHeight="1" x14ac:dyDescent="0.2">
      <c r="A25" s="24">
        <v>15</v>
      </c>
      <c r="B25" s="9" t="s">
        <v>17</v>
      </c>
      <c r="C25" s="57">
        <v>1</v>
      </c>
      <c r="D25" s="22">
        <v>104399.99999999999</v>
      </c>
      <c r="E25" s="22">
        <f t="shared" si="15"/>
        <v>104399.99999999999</v>
      </c>
      <c r="F25" s="31"/>
      <c r="G25" s="10">
        <f>ROUND(IF(D25-H25-32500&gt;0,IF(D25-H25-32500&lt;80000,(D25-H25-32500)*0.1,8000+(D25-H25-32500-80000)*0.2),0),1)</f>
        <v>6876.8</v>
      </c>
      <c r="H25" s="11">
        <f>ROUND(D25*3%,1)</f>
        <v>3132</v>
      </c>
      <c r="I25" s="11">
        <f>G25+H25</f>
        <v>10008.799999999999</v>
      </c>
      <c r="J25" s="11">
        <v>35000</v>
      </c>
      <c r="K25" s="10">
        <f>ROUND(IF(D25&lt;20000,7000,IF(D25&lt;100000,7000+(D25-20000)*0.15,19000+(D25-100000)*0.05)),1)</f>
        <v>19220</v>
      </c>
      <c r="L25" s="12">
        <f>D25+K25</f>
        <v>123619.99999999999</v>
      </c>
      <c r="M25" s="11">
        <f>J25/0.756</f>
        <v>46296.296296296299</v>
      </c>
      <c r="N25" s="11">
        <f>ROUND(IF(M25&lt;120000,M25*24.4%,(M25-120000)*26%+29280),1)</f>
        <v>11296.3</v>
      </c>
      <c r="O25" s="11">
        <f>ROUND((M25-N25),1)</f>
        <v>35000</v>
      </c>
      <c r="P25" s="12">
        <f>M25-L25</f>
        <v>-77323.703703703679</v>
      </c>
      <c r="Q25" s="13">
        <f>P25*C25</f>
        <v>-77323.703703703679</v>
      </c>
      <c r="R25" s="19">
        <f>+K25*C25</f>
        <v>19220</v>
      </c>
      <c r="S25" s="32">
        <f>+M25*C25</f>
        <v>46296.296296296299</v>
      </c>
      <c r="T25" s="19">
        <v>46300</v>
      </c>
      <c r="U25" s="32">
        <f>+T25*C25</f>
        <v>46300</v>
      </c>
      <c r="V25" s="32">
        <f>U25-R25-E25</f>
        <v>-77319.999999999985</v>
      </c>
    </row>
    <row r="26" spans="1:44" ht="18" customHeight="1" x14ac:dyDescent="0.2">
      <c r="A26" s="24">
        <v>16</v>
      </c>
      <c r="B26" s="9" t="s">
        <v>23</v>
      </c>
      <c r="C26" s="57">
        <v>1</v>
      </c>
      <c r="D26" s="22">
        <v>104399.99999999999</v>
      </c>
      <c r="E26" s="22">
        <f t="shared" si="15"/>
        <v>104399.99999999999</v>
      </c>
      <c r="F26" s="31"/>
      <c r="G26" s="10">
        <f t="shared" si="0"/>
        <v>6876.8</v>
      </c>
      <c r="H26" s="11">
        <f t="shared" si="1"/>
        <v>3132</v>
      </c>
      <c r="I26" s="11">
        <f t="shared" si="2"/>
        <v>10008.799999999999</v>
      </c>
      <c r="J26" s="11">
        <v>35000</v>
      </c>
      <c r="K26" s="10">
        <f t="shared" si="4"/>
        <v>19220</v>
      </c>
      <c r="L26" s="12">
        <f t="shared" si="5"/>
        <v>123619.99999999999</v>
      </c>
      <c r="M26" s="11">
        <f t="shared" si="6"/>
        <v>46296.296296296299</v>
      </c>
      <c r="N26" s="11">
        <f t="shared" si="7"/>
        <v>11296.3</v>
      </c>
      <c r="O26" s="11">
        <f t="shared" si="8"/>
        <v>35000</v>
      </c>
      <c r="P26" s="12">
        <f t="shared" si="9"/>
        <v>-77323.703703703679</v>
      </c>
      <c r="Q26" s="13">
        <f t="shared" si="10"/>
        <v>-77323.703703703679</v>
      </c>
      <c r="R26" s="19">
        <f t="shared" si="11"/>
        <v>19220</v>
      </c>
      <c r="S26" s="32">
        <f t="shared" si="12"/>
        <v>46296.296296296299</v>
      </c>
      <c r="T26" s="19">
        <v>46300</v>
      </c>
      <c r="U26" s="32">
        <f t="shared" si="13"/>
        <v>46300</v>
      </c>
      <c r="V26" s="32">
        <f t="shared" si="14"/>
        <v>-77319.999999999985</v>
      </c>
    </row>
    <row r="27" spans="1:44" ht="18" customHeight="1" x14ac:dyDescent="0.2">
      <c r="A27" s="24">
        <v>17</v>
      </c>
      <c r="B27" s="9" t="s">
        <v>24</v>
      </c>
      <c r="C27" s="57">
        <v>1</v>
      </c>
      <c r="D27" s="22">
        <v>104399.99999999999</v>
      </c>
      <c r="E27" s="22">
        <f t="shared" si="15"/>
        <v>104399.99999999999</v>
      </c>
      <c r="F27" s="31"/>
      <c r="G27" s="10">
        <f t="shared" si="0"/>
        <v>6876.8</v>
      </c>
      <c r="H27" s="11">
        <f t="shared" si="1"/>
        <v>3132</v>
      </c>
      <c r="I27" s="11">
        <f t="shared" si="2"/>
        <v>10008.799999999999</v>
      </c>
      <c r="J27" s="11">
        <v>35000</v>
      </c>
      <c r="K27" s="10">
        <f t="shared" si="4"/>
        <v>19220</v>
      </c>
      <c r="L27" s="12">
        <f t="shared" si="5"/>
        <v>123619.99999999999</v>
      </c>
      <c r="M27" s="11">
        <f t="shared" si="6"/>
        <v>46296.296296296299</v>
      </c>
      <c r="N27" s="11">
        <f t="shared" si="7"/>
        <v>11296.3</v>
      </c>
      <c r="O27" s="11">
        <f t="shared" si="8"/>
        <v>35000</v>
      </c>
      <c r="P27" s="12">
        <f t="shared" si="9"/>
        <v>-77323.703703703679</v>
      </c>
      <c r="Q27" s="13">
        <f t="shared" si="10"/>
        <v>-77323.703703703679</v>
      </c>
      <c r="R27" s="19">
        <f t="shared" si="11"/>
        <v>19220</v>
      </c>
      <c r="S27" s="32">
        <f t="shared" si="12"/>
        <v>46296.296296296299</v>
      </c>
      <c r="T27" s="19">
        <v>46300</v>
      </c>
      <c r="U27" s="32">
        <f t="shared" si="13"/>
        <v>46300</v>
      </c>
      <c r="V27" s="32">
        <f t="shared" si="14"/>
        <v>-77319.999999999985</v>
      </c>
    </row>
    <row r="28" spans="1:44" ht="18" customHeight="1" x14ac:dyDescent="0.2">
      <c r="A28" s="24">
        <v>18</v>
      </c>
      <c r="B28" s="9" t="s">
        <v>25</v>
      </c>
      <c r="C28" s="57">
        <v>1</v>
      </c>
      <c r="D28" s="22">
        <v>107100</v>
      </c>
      <c r="E28" s="22">
        <f t="shared" si="15"/>
        <v>107100</v>
      </c>
      <c r="F28" s="31"/>
      <c r="G28" s="10">
        <f t="shared" si="0"/>
        <v>7138.7</v>
      </c>
      <c r="H28" s="11">
        <f t="shared" si="1"/>
        <v>3213</v>
      </c>
      <c r="I28" s="11">
        <f t="shared" si="2"/>
        <v>10351.700000000001</v>
      </c>
      <c r="J28" s="11">
        <v>35000</v>
      </c>
      <c r="K28" s="10">
        <f t="shared" si="4"/>
        <v>19355</v>
      </c>
      <c r="L28" s="12">
        <f t="shared" si="5"/>
        <v>126455</v>
      </c>
      <c r="M28" s="11">
        <f t="shared" si="6"/>
        <v>46296.296296296299</v>
      </c>
      <c r="N28" s="11">
        <f t="shared" si="7"/>
        <v>11296.3</v>
      </c>
      <c r="O28" s="11">
        <f t="shared" si="8"/>
        <v>35000</v>
      </c>
      <c r="P28" s="12">
        <f t="shared" si="9"/>
        <v>-80158.703703703708</v>
      </c>
      <c r="Q28" s="13">
        <f t="shared" si="10"/>
        <v>-80158.703703703708</v>
      </c>
      <c r="R28" s="19">
        <f t="shared" si="11"/>
        <v>19355</v>
      </c>
      <c r="S28" s="32">
        <f t="shared" si="12"/>
        <v>46296.296296296299</v>
      </c>
      <c r="T28" s="19">
        <v>46300</v>
      </c>
      <c r="U28" s="32">
        <f t="shared" si="13"/>
        <v>46300</v>
      </c>
      <c r="V28" s="32">
        <f t="shared" si="14"/>
        <v>-80155</v>
      </c>
    </row>
    <row r="29" spans="1:44" ht="18" customHeight="1" x14ac:dyDescent="0.2">
      <c r="A29" s="24">
        <v>19</v>
      </c>
      <c r="B29" s="9" t="s">
        <v>26</v>
      </c>
      <c r="C29" s="57">
        <v>2</v>
      </c>
      <c r="D29" s="22">
        <v>104399.99999999999</v>
      </c>
      <c r="E29" s="22">
        <f t="shared" si="15"/>
        <v>208799.99999999997</v>
      </c>
      <c r="F29" s="31"/>
      <c r="G29" s="10">
        <f t="shared" si="0"/>
        <v>6876.8</v>
      </c>
      <c r="H29" s="11">
        <f t="shared" si="1"/>
        <v>3132</v>
      </c>
      <c r="I29" s="11">
        <f t="shared" si="2"/>
        <v>10008.799999999999</v>
      </c>
      <c r="J29" s="11">
        <v>35000</v>
      </c>
      <c r="K29" s="10">
        <f t="shared" si="4"/>
        <v>19220</v>
      </c>
      <c r="L29" s="12">
        <f t="shared" si="5"/>
        <v>123619.99999999999</v>
      </c>
      <c r="M29" s="11">
        <f t="shared" si="6"/>
        <v>46296.296296296299</v>
      </c>
      <c r="N29" s="11">
        <f t="shared" si="7"/>
        <v>11296.3</v>
      </c>
      <c r="O29" s="11">
        <f t="shared" si="8"/>
        <v>35000</v>
      </c>
      <c r="P29" s="12">
        <f t="shared" si="9"/>
        <v>-77323.703703703679</v>
      </c>
      <c r="Q29" s="13">
        <f t="shared" si="10"/>
        <v>-154647.40740740736</v>
      </c>
      <c r="R29" s="19">
        <f t="shared" si="11"/>
        <v>38440</v>
      </c>
      <c r="S29" s="32">
        <f t="shared" si="12"/>
        <v>92592.592592592599</v>
      </c>
      <c r="T29" s="19">
        <v>46300</v>
      </c>
      <c r="U29" s="32">
        <f t="shared" si="13"/>
        <v>92600</v>
      </c>
      <c r="V29" s="32">
        <f t="shared" si="14"/>
        <v>-154639.99999999997</v>
      </c>
    </row>
    <row r="30" spans="1:44" ht="36" customHeight="1" x14ac:dyDescent="0.2">
      <c r="A30" s="24">
        <v>20</v>
      </c>
      <c r="B30" s="9" t="s">
        <v>27</v>
      </c>
      <c r="C30" s="57">
        <v>1</v>
      </c>
      <c r="D30" s="22">
        <v>104399.99999999999</v>
      </c>
      <c r="E30" s="22">
        <f t="shared" si="15"/>
        <v>104399.99999999999</v>
      </c>
      <c r="F30" s="31"/>
      <c r="G30" s="10">
        <f t="shared" si="0"/>
        <v>6876.8</v>
      </c>
      <c r="H30" s="11">
        <f t="shared" si="1"/>
        <v>3132</v>
      </c>
      <c r="I30" s="11">
        <f t="shared" si="2"/>
        <v>10008.799999999999</v>
      </c>
      <c r="J30" s="11">
        <v>35000</v>
      </c>
      <c r="K30" s="10">
        <f t="shared" si="4"/>
        <v>19220</v>
      </c>
      <c r="L30" s="12">
        <f t="shared" si="5"/>
        <v>123619.99999999999</v>
      </c>
      <c r="M30" s="11">
        <f t="shared" si="6"/>
        <v>46296.296296296299</v>
      </c>
      <c r="N30" s="11">
        <f t="shared" si="7"/>
        <v>11296.3</v>
      </c>
      <c r="O30" s="11">
        <f t="shared" si="8"/>
        <v>35000</v>
      </c>
      <c r="P30" s="12">
        <f t="shared" si="9"/>
        <v>-77323.703703703679</v>
      </c>
      <c r="Q30" s="13">
        <f t="shared" si="10"/>
        <v>-77323.703703703679</v>
      </c>
      <c r="R30" s="19">
        <f t="shared" si="11"/>
        <v>19220</v>
      </c>
      <c r="S30" s="32">
        <f t="shared" si="12"/>
        <v>46296.296296296299</v>
      </c>
      <c r="T30" s="19">
        <v>46300</v>
      </c>
      <c r="U30" s="32">
        <f t="shared" si="13"/>
        <v>46300</v>
      </c>
      <c r="V30" s="32">
        <f t="shared" si="14"/>
        <v>-77319.999999999985</v>
      </c>
      <c r="Z30" s="1"/>
    </row>
    <row r="31" spans="1:44" ht="18" customHeight="1" x14ac:dyDescent="0.2">
      <c r="A31" s="24">
        <v>21</v>
      </c>
      <c r="B31" s="9" t="s">
        <v>35</v>
      </c>
      <c r="C31" s="57">
        <v>1</v>
      </c>
      <c r="D31" s="22">
        <v>104399.99999999999</v>
      </c>
      <c r="E31" s="22">
        <f t="shared" si="15"/>
        <v>104399.99999999999</v>
      </c>
      <c r="F31" s="31"/>
      <c r="G31" s="10">
        <f t="shared" si="0"/>
        <v>6876.8</v>
      </c>
      <c r="H31" s="11">
        <f t="shared" si="1"/>
        <v>3132</v>
      </c>
      <c r="I31" s="11">
        <f t="shared" si="2"/>
        <v>10008.799999999999</v>
      </c>
      <c r="J31" s="11"/>
      <c r="K31" s="10">
        <f t="shared" si="4"/>
        <v>19220</v>
      </c>
      <c r="L31" s="12">
        <f t="shared" si="5"/>
        <v>123619.99999999999</v>
      </c>
      <c r="M31" s="11"/>
      <c r="N31" s="11"/>
      <c r="O31" s="11"/>
      <c r="P31" s="12"/>
      <c r="Q31" s="13"/>
      <c r="R31" s="19">
        <f t="shared" si="11"/>
        <v>19220</v>
      </c>
      <c r="S31" s="32"/>
      <c r="T31" s="19"/>
      <c r="U31" s="32"/>
      <c r="V31" s="32"/>
      <c r="Z31" s="1"/>
    </row>
    <row r="32" spans="1:44" ht="18" customHeight="1" x14ac:dyDescent="0.2">
      <c r="A32" s="24">
        <v>22</v>
      </c>
      <c r="B32" s="9" t="s">
        <v>34</v>
      </c>
      <c r="C32" s="57">
        <v>3</v>
      </c>
      <c r="D32" s="22">
        <v>104399.99999999999</v>
      </c>
      <c r="E32" s="22">
        <f t="shared" si="15"/>
        <v>313199.99999999994</v>
      </c>
      <c r="F32" s="31"/>
      <c r="G32" s="10">
        <f>ROUND(IF(D32-H32-32500&gt;0,IF(D32-H32-32500&lt;80000,(D32-H32-32500)*0.1,8000+(D32-H32-32500-80000)*0.2),0),1)</f>
        <v>6876.8</v>
      </c>
      <c r="H32" s="11">
        <f>ROUND(D32*3%,1)</f>
        <v>3132</v>
      </c>
      <c r="I32" s="11">
        <f>G32+H32</f>
        <v>10008.799999999999</v>
      </c>
      <c r="J32" s="11">
        <f>ROUND((D32-I32),1)</f>
        <v>94391.2</v>
      </c>
      <c r="K32" s="10">
        <f>ROUND(IF(D32&lt;20000,7000,IF(D32&lt;100000,7000+(D32-20000)*0.15,19000+(D32-100000)*0.05)),1)</f>
        <v>19220</v>
      </c>
      <c r="L32" s="12">
        <f>D32+K32</f>
        <v>123619.99999999999</v>
      </c>
      <c r="M32" s="11">
        <f>J32/0.756</f>
        <v>124856.08465608465</v>
      </c>
      <c r="N32" s="11">
        <f>ROUND(IF(M32&lt;120000,M32*24.4%,(M32-120000)*26%+29280),1)</f>
        <v>30542.6</v>
      </c>
      <c r="O32" s="11">
        <f>ROUND((M32-N32),1)</f>
        <v>94313.5</v>
      </c>
      <c r="P32" s="12">
        <f>M32-L32</f>
        <v>1236.0846560846694</v>
      </c>
      <c r="Q32" s="13">
        <f>P32*C32</f>
        <v>3708.2539682540082</v>
      </c>
      <c r="R32" s="19">
        <f>+K32*C32</f>
        <v>57660</v>
      </c>
      <c r="S32" s="32">
        <f>+M32*C32</f>
        <v>374568.25396825396</v>
      </c>
      <c r="T32" s="19"/>
      <c r="U32" s="32">
        <v>177000</v>
      </c>
      <c r="V32" s="32">
        <f>U32-R32-E32</f>
        <v>-193859.99999999994</v>
      </c>
    </row>
    <row r="33" spans="1:44" ht="18" customHeight="1" x14ac:dyDescent="0.2">
      <c r="A33" s="24">
        <v>23</v>
      </c>
      <c r="B33" s="9" t="s">
        <v>37</v>
      </c>
      <c r="C33" s="57">
        <v>4</v>
      </c>
      <c r="D33" s="22">
        <v>104399.99999999999</v>
      </c>
      <c r="E33" s="22">
        <f t="shared" si="15"/>
        <v>417599.99999999994</v>
      </c>
      <c r="F33" s="31"/>
      <c r="G33" s="10">
        <f t="shared" si="0"/>
        <v>6876.8</v>
      </c>
      <c r="H33" s="11">
        <f t="shared" si="1"/>
        <v>3132</v>
      </c>
      <c r="I33" s="11">
        <f t="shared" si="2"/>
        <v>10008.799999999999</v>
      </c>
      <c r="J33" s="11">
        <f>ROUND((D33-I33),1)</f>
        <v>94391.2</v>
      </c>
      <c r="K33" s="10">
        <f t="shared" si="4"/>
        <v>19220</v>
      </c>
      <c r="L33" s="12">
        <f t="shared" si="5"/>
        <v>123619.99999999999</v>
      </c>
      <c r="M33" s="11">
        <f t="shared" si="6"/>
        <v>124856.08465608465</v>
      </c>
      <c r="N33" s="11">
        <f t="shared" si="7"/>
        <v>30542.6</v>
      </c>
      <c r="O33" s="11">
        <f t="shared" si="8"/>
        <v>94313.5</v>
      </c>
      <c r="P33" s="12">
        <f t="shared" si="9"/>
        <v>1236.0846560846694</v>
      </c>
      <c r="Q33" s="13">
        <f t="shared" si="10"/>
        <v>4944.3386243386776</v>
      </c>
      <c r="R33" s="19">
        <f t="shared" si="11"/>
        <v>76880</v>
      </c>
      <c r="S33" s="32">
        <f t="shared" si="12"/>
        <v>499424.33862433862</v>
      </c>
      <c r="T33" s="19"/>
      <c r="U33" s="32">
        <v>224000</v>
      </c>
      <c r="V33" s="32">
        <f t="shared" si="14"/>
        <v>-270479.99999999994</v>
      </c>
    </row>
    <row r="34" spans="1:44" ht="18" customHeight="1" x14ac:dyDescent="0.2">
      <c r="A34" s="15"/>
      <c r="B34" s="15" t="s">
        <v>7</v>
      </c>
      <c r="C34" s="16">
        <f>SUM(C11:C33)</f>
        <v>56.69</v>
      </c>
      <c r="D34" s="17"/>
      <c r="E34" s="17">
        <f>SUM(E11:E33)</f>
        <v>6770540</v>
      </c>
      <c r="G34" s="3">
        <f t="shared" ref="G34:S34" si="16">SUM(G11:G33)</f>
        <v>195818.39999999994</v>
      </c>
      <c r="H34" s="18">
        <f t="shared" si="16"/>
        <v>79470</v>
      </c>
      <c r="I34" s="18">
        <f t="shared" si="16"/>
        <v>275288.39999999991</v>
      </c>
      <c r="J34" s="18">
        <f t="shared" si="16"/>
        <v>1478990.4</v>
      </c>
      <c r="K34" s="18">
        <f t="shared" si="16"/>
        <v>454450</v>
      </c>
      <c r="L34" s="18">
        <f t="shared" si="16"/>
        <v>3103450</v>
      </c>
      <c r="M34" s="18">
        <f t="shared" si="16"/>
        <v>1956336.5079365091</v>
      </c>
      <c r="N34" s="18">
        <f t="shared" si="16"/>
        <v>481737.79999999981</v>
      </c>
      <c r="O34" s="18">
        <f t="shared" si="16"/>
        <v>1474598.9000000001</v>
      </c>
      <c r="P34" s="18">
        <f t="shared" si="16"/>
        <v>-1023493.492063492</v>
      </c>
      <c r="Q34" s="18">
        <f t="shared" si="16"/>
        <v>-2120624.4074074067</v>
      </c>
      <c r="R34" s="28">
        <f t="shared" si="16"/>
        <v>1132187</v>
      </c>
      <c r="S34" s="28">
        <f t="shared" si="16"/>
        <v>5658482.5925925951</v>
      </c>
      <c r="T34" s="29"/>
      <c r="U34" s="30">
        <f>SUM(U11:U33)</f>
        <v>3505146</v>
      </c>
      <c r="V34" s="30">
        <f t="shared" si="14"/>
        <v>-4397581</v>
      </c>
      <c r="X34" s="20"/>
      <c r="Y34" s="3"/>
    </row>
    <row r="35" spans="1:44" s="40" customFormat="1" ht="11.25" customHeight="1" x14ac:dyDescent="0.2">
      <c r="A35" s="4"/>
      <c r="B35" s="34"/>
      <c r="C35" s="35"/>
      <c r="D35" s="36"/>
      <c r="E35" s="37"/>
      <c r="F35" s="38"/>
      <c r="G35" s="39"/>
      <c r="H35" s="38"/>
    </row>
    <row r="36" spans="1:44" s="40" customFormat="1" ht="38.25" customHeight="1" x14ac:dyDescent="0.2">
      <c r="A36" s="59" t="s">
        <v>47</v>
      </c>
      <c r="B36" s="59"/>
      <c r="C36" s="59"/>
      <c r="D36" s="59"/>
      <c r="E36" s="59"/>
      <c r="F36" s="38"/>
      <c r="G36" s="39"/>
      <c r="H36" s="38"/>
    </row>
    <row r="37" spans="1:44" s="40" customFormat="1" ht="13.5" x14ac:dyDescent="0.2">
      <c r="A37" s="41"/>
      <c r="B37" s="41"/>
      <c r="C37" s="41"/>
      <c r="F37" s="39"/>
      <c r="G37" s="39"/>
    </row>
    <row r="38" spans="1:44" s="42" customFormat="1" ht="74.25" customHeight="1" x14ac:dyDescent="0.2">
      <c r="B38" s="43" t="s">
        <v>39</v>
      </c>
      <c r="C38" s="44"/>
      <c r="D38" s="45" t="s">
        <v>40</v>
      </c>
    </row>
    <row r="39" spans="1:44" s="42" customFormat="1" x14ac:dyDescent="0.2">
      <c r="B39" s="43"/>
      <c r="C39" s="44"/>
      <c r="D39" s="45"/>
    </row>
    <row r="40" spans="1:44" s="46" customFormat="1" hidden="1" x14ac:dyDescent="0.2">
      <c r="B40" s="47" t="s">
        <v>38</v>
      </c>
      <c r="C40" s="48"/>
      <c r="D40" s="47"/>
      <c r="E40" s="49"/>
    </row>
    <row r="41" spans="1:44" s="42" customFormat="1" ht="15.75" hidden="1" customHeight="1" x14ac:dyDescent="0.2">
      <c r="A41" s="50"/>
      <c r="B41" s="51" t="s">
        <v>8</v>
      </c>
      <c r="C41" s="51"/>
      <c r="D41" s="52"/>
      <c r="E41" s="53"/>
    </row>
    <row r="42" spans="1:44" s="46" customFormat="1" hidden="1" x14ac:dyDescent="0.2">
      <c r="B42" s="47" t="s">
        <v>41</v>
      </c>
      <c r="C42" s="48"/>
      <c r="D42" s="47"/>
      <c r="E42" s="49"/>
    </row>
    <row r="43" spans="1:44" s="54" customFormat="1" hidden="1" x14ac:dyDescent="0.2">
      <c r="B43" s="55"/>
    </row>
    <row r="44" spans="1:44" ht="25.5" hidden="1" customHeight="1" x14ac:dyDescent="0.2">
      <c r="C44" s="40" t="s">
        <v>42</v>
      </c>
      <c r="D44" s="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s="54" customFormat="1" hidden="1" x14ac:dyDescent="0.2">
      <c r="B45" s="55"/>
      <c r="C45" s="55"/>
    </row>
    <row r="46" spans="1:44" s="54" customFormat="1" x14ac:dyDescent="0.2">
      <c r="B46" s="55"/>
      <c r="C46" s="55"/>
    </row>
    <row r="47" spans="1:44" s="54" customFormat="1" x14ac:dyDescent="0.2">
      <c r="B47" s="55"/>
      <c r="C47" s="55"/>
    </row>
    <row r="48" spans="1:44" s="54" customFormat="1" x14ac:dyDescent="0.2">
      <c r="B48" s="55"/>
      <c r="C48" s="55"/>
      <c r="E48" s="58"/>
    </row>
    <row r="49" spans="2:3" s="54" customFormat="1" x14ac:dyDescent="0.2">
      <c r="B49" s="55"/>
      <c r="C49" s="55"/>
    </row>
  </sheetData>
  <mergeCells count="12">
    <mergeCell ref="G9:L9"/>
    <mergeCell ref="M9:O9"/>
    <mergeCell ref="P9:P10"/>
    <mergeCell ref="Q9:S10"/>
    <mergeCell ref="G10:L10"/>
    <mergeCell ref="M10:O10"/>
    <mergeCell ref="A36:E36"/>
    <mergeCell ref="D1:E1"/>
    <mergeCell ref="D2:E2"/>
    <mergeCell ref="D3:E3"/>
    <mergeCell ref="A7:E7"/>
    <mergeCell ref="A8:E8"/>
  </mergeCells>
  <pageMargins left="0.15748031496063" right="0.15748031496063" top="0.27559055118110198" bottom="0.27559055118110198" header="0.196850393700787" footer="0.15748031496063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pH/7IK4+8BWHWvpcsz/GXYljizFEw7Ne8MtkxoIVs8g=</DigestValue>
    </Reference>
    <Reference Type="http://www.w3.org/2000/09/xmldsig#Object" URI="#idOfficeObject">
      <DigestMethod Algorithm="http://www.w3.org/2001/04/xmlenc#sha256"/>
      <DigestValue>w/r0b6HgccmDRxZMjt+E1gBxKwQrg5n5nfQzwpuSKK4=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rh0LfWGdNhpV17igsteUNjUfTTtwQNBILAVhGwp2mDQ=</DigestValue>
    </Reference>
    <Reference Type="http://www.w3.org/2000/09/xmldsig#Object" URI="#idValidSigLnImg">
      <DigestMethod Algorithm="http://www.w3.org/2001/04/xmlenc#sha256"/>
      <DigestValue>hPIoPmodQLnQEVvzo3IUqoIe2arZ4i8lJdeiQpR4QdU=</DigestValue>
    </Reference>
    <Reference Type="http://www.w3.org/2000/09/xmldsig#Object" URI="#idInvalidSigLnImg">
      <DigestMethod Algorithm="http://www.w3.org/2001/04/xmlenc#sha256"/>
      <DigestValue>mGPuSA1BGTZM7+hvfNdCP2m2YW/uWzEvUWVcqO9sd/A=</DigestValue>
    </Reference>
  </SignedInfo>
  <SignatureValue>ULPFkxWovPooTX4LCoqZ8HciTrluryF71WoUP7YQd0G6yUpg0au8ZvOKrdLDiZqqh5mX0cVrTdcD
1yHnt/wxVnhIS1h1qR6Uq8sZMR3v6+Nlb49OJKq8bWZkzE5nWyyOWAYfTNBEQk4my1DtusSLpbJz
s541D6lGxKU9Y0bg06/x8fJn8BSv+4M6XmzP9Q3rYUu4HR2KglyfXXuFkmG269sHwXMUEqSi+yiY
BOlPOp5upZFrTTh9YI4Ry1ekKtsLXNvROuouwa6TRicVda6AZpuUNCQ/FnuESxQrXFpgK6Mn+fgQ
fVd4pgYILkPiLGkxXoCnyRZYVWSjl0InX61JBA==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pkbyyZtmPD9qDmeKiV4UqtftIFWu3an8e/GLKcdtFKw=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fKapawuQ9ZqfXjTl6jd5JjUmX4ESdA87Y+J5ZK9xMlk=</DigestValue>
      </Reference>
      <Reference URI="/xl/media/image1.emf?ContentType=image/x-emf">
        <DigestMethod Algorithm="http://www.w3.org/2001/04/xmlenc#sha256"/>
        <DigestValue>5WV5Rqe2NgCdqadNumHS6eJb7s6eKWgQIgKkjy2QCnQ=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vNjw5lNponcujw3J/+muyIIbIszi+su0blBVBewUPQo=</DigestValue>
      </Reference>
      <Reference URI="/xl/styles.xml?ContentType=application/vnd.openxmlformats-officedocument.spreadsheetml.styles+xml">
        <DigestMethod Algorithm="http://www.w3.org/2001/04/xmlenc#sha256"/>
        <DigestValue>kGKN+Lzsh8QOsbSIvmYHBIpPyYufesyuPgYc059xKgg=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8gYPOZ40X0SISCQ4Mc7rm3XxOs2893GSwTZDJoujCO8=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3yQvAZ69QWao65vr6Bq0PJJs6+kS38CFXztrXcN69ZI=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{D0D41545-3683-4954-8C67-F105EE92FF06}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2023-01-27T06:38:50Z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FMEiGLTBKLAAAAAAD/////hw9L//////9IGgAACksKABjimxcAAAAATBKL//////9IGgAAIYsBAMANeSEAAAAAnD3mdnlElXVMEiGLnECKFwEAAAD/////AAAAALx0BRNkqc8BAAAAALx0BRMAAAkTikSVdcANeSFMEiGLAQAAAJxAihe8dAUTAAAAAAAAAABMEosAZKnPAUwSi///////SBoAACGLAQDADXkhAAAAAI4kmXVMEiGLYC7MFwkAAAD/////AAAAABAAAAADAQAAzAwAABwAAAFMEiGL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eBEhAngRAgAAAAAAXk6NbocPS///////SBoAAApLCgAY4psXAAAAAHgRAv//////SBoAACECAQDADXkhAAAAAJw95nZ5RJV1eBEhApxAihcBAAAA/////wAAAABoeAUTZKnPAQAAAABoeAUTAAAJE4pElXXADXkheBEhAgEAAACcQIoXaHgFEwAAAAAAAAAAeBECAGSpzwF4EQL//////0gaAAAhAgEAwA15IQAAAACOJJl1eBEhAmD0oBcRAAAA/////wAAAAAQAAAAAwEAAMwMAAAcAAABeBEhA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2023-01-12T12:04:23Z</cp:lastPrinted>
  <dcterms:created xsi:type="dcterms:W3CDTF">2001-09-02T08:43:23Z</dcterms:created>
  <dcterms:modified xsi:type="dcterms:W3CDTF">2023-01-20T05:37:14Z</dcterms:modified>
</cp:coreProperties>
</file>