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/>
  </bookViews>
  <sheets>
    <sheet name="Hastiqacucak 75.0" sheetId="30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23" i="30" l="1"/>
  <c r="E12" i="30" l="1"/>
  <c r="E13" i="30"/>
  <c r="E26" i="30" s="1"/>
  <c r="E14" i="30"/>
  <c r="E15" i="30"/>
  <c r="E16" i="30"/>
  <c r="E17" i="30"/>
  <c r="E18" i="30"/>
  <c r="E19" i="30"/>
  <c r="E20" i="30"/>
  <c r="E21" i="30"/>
  <c r="E22" i="30"/>
  <c r="E24" i="30"/>
  <c r="E25" i="30"/>
  <c r="E11" i="30"/>
  <c r="C26" i="30"/>
</calcChain>
</file>

<file path=xl/sharedStrings.xml><?xml version="1.0" encoding="utf-8"?>
<sst xmlns="http://schemas.openxmlformats.org/spreadsheetml/2006/main" count="36" uniqueCount="36">
  <si>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</si>
  <si>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</si>
  <si>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</si>
  <si>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</si>
  <si>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</si>
  <si>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</si>
  <si>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</si>
  <si>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</si>
  <si>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 xml:space="preserve">Հաստատված է </t>
  </si>
  <si>
    <t>Կ.Տ</t>
  </si>
  <si>
    <t>Տնօրեն</t>
  </si>
  <si>
    <t>Մեթոդիստ, ուսումնական գծով տնօրենի տեղակալ</t>
  </si>
  <si>
    <t>Երաժշտության դաստիարակ</t>
  </si>
  <si>
    <t>Դաստիարակ</t>
  </si>
  <si>
    <t>Գործավար</t>
  </si>
  <si>
    <t>Բուժքույր</t>
  </si>
  <si>
    <t>Գլխավոր հաշվապահ</t>
  </si>
  <si>
    <t>Տնտեսվար</t>
  </si>
  <si>
    <t>Խոհարար</t>
  </si>
  <si>
    <t>Խոհարարի օգնական</t>
  </si>
  <si>
    <t>Դաստիարակի օգնական</t>
  </si>
  <si>
    <t>Օժանդակ բանվոր</t>
  </si>
  <si>
    <t>Պահակ</t>
  </si>
  <si>
    <t>Ընդամենը
 ամսական աշխատավարձը</t>
  </si>
  <si>
    <t>Ֆիզկուլտուրայի հրահանգիչ</t>
  </si>
  <si>
    <t>ՏՆՕՐԵՆ՝</t>
  </si>
  <si>
    <t>__. __. 2023թ.</t>
  </si>
  <si>
    <t>հ. ______- Ա որոշմամբ</t>
  </si>
  <si>
    <t>Հավելված 122</t>
  </si>
  <si>
    <t>ԵՐԵՎԱՆԻ ՔԱՂԱՔԱՊԵՏ՝</t>
  </si>
  <si>
    <t>ՀՐԱՉՅԱ ՍԱՐԳՍՅԱՆ</t>
  </si>
  <si>
    <t>ԳԼԽԱՎՈՐ ՀԱՇՎԱՊԱՀ՝</t>
  </si>
  <si>
    <t>Կ.Տ.</t>
  </si>
  <si>
    <t>«ԵՐԵՎԱՆԻ Հ.127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</si>
  <si>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</si>
  <si>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Հավաքարար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</si>
</sst>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28"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charset val="204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5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6" fillId="7" borderId="2" applyNumberFormat="0" applyAlignment="0" applyProtection="0"/>
    <xf numFmtId="0" fontId="7" fillId="20" borderId="3" applyNumberFormat="0" applyAlignment="0" applyProtection="0"/>
    <xf numFmtId="0" fontId="8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21" borderId="8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" fillId="0" borderId="0"/>
    <xf numFmtId="0" fontId="26" fillId="0" borderId="0"/>
    <xf numFmtId="0" fontId="4" fillId="0" borderId="0"/>
  </cellStyleXfs>
  <cellXfs count="49">
    <xf numFmtId="0" fontId="0" fillId="0" borderId="0" xfId="0"/>
    <xf numFmtId="3" fontId="21" fillId="0" borderId="0" xfId="1" applyNumberFormat="1" applyFont="1" applyFill="1" applyAlignment="1">
      <alignment horizontal="center" vertical="center"/>
    </xf>
    <xf numFmtId="4" fontId="21" fillId="0" borderId="0" xfId="1" applyNumberFormat="1" applyFont="1" applyFill="1" applyAlignment="1">
      <alignment horizontal="center" vertical="center"/>
    </xf>
    <xf numFmtId="0" fontId="21" fillId="0" borderId="0" xfId="1" applyFont="1" applyFill="1"/>
    <xf numFmtId="0" fontId="21" fillId="0" borderId="0" xfId="1" applyFont="1" applyFill="1" applyAlignment="1">
      <alignment horizontal="left"/>
    </xf>
    <xf numFmtId="0" fontId="21" fillId="0" borderId="0" xfId="1" applyFont="1" applyFill="1" applyBorder="1" applyAlignment="1">
      <alignment horizontal="right" vertical="center" wrapText="1"/>
    </xf>
    <xf numFmtId="0" fontId="21" fillId="0" borderId="1" xfId="1" applyFont="1" applyFill="1" applyBorder="1" applyAlignment="1">
      <alignment horizontal="left" vertical="center" wrapText="1"/>
    </xf>
    <xf numFmtId="0" fontId="24" fillId="0" borderId="0" xfId="1" applyFont="1" applyFill="1" applyAlignment="1">
      <alignment horizontal="center" vertical="center"/>
    </xf>
    <xf numFmtId="0" fontId="22" fillId="0" borderId="1" xfId="1" applyFont="1" applyFill="1" applyBorder="1" applyAlignment="1">
      <alignment vertical="center" wrapText="1"/>
    </xf>
    <xf numFmtId="4" fontId="22" fillId="0" borderId="1" xfId="1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left" vertical="center"/>
    </xf>
    <xf numFmtId="3" fontId="21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1" fillId="0" borderId="1" xfId="45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4" fontId="21" fillId="0" borderId="1" xfId="1" applyNumberFormat="1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horizontal="right" vertical="center"/>
      <protection locked="0"/>
    </xf>
    <xf numFmtId="0" fontId="21" fillId="0" borderId="0" xfId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46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4" fontId="22" fillId="24" borderId="0" xfId="47" applyNumberFormat="1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right" vertical="center"/>
    </xf>
    <xf numFmtId="165" fontId="22" fillId="24" borderId="0" xfId="47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1" fillId="0" borderId="0" xfId="47" applyFont="1" applyAlignment="1">
      <alignment horizontal="center" vertical="center"/>
    </xf>
    <xf numFmtId="0" fontId="22" fillId="0" borderId="0" xfId="47" applyFont="1" applyFill="1" applyAlignment="1">
      <alignment horizontal="left" vertical="center" wrapText="1"/>
    </xf>
    <xf numFmtId="0" fontId="21" fillId="0" borderId="0" xfId="47" applyFont="1" applyAlignment="1">
      <alignment horizontal="left" vertical="center"/>
    </xf>
    <xf numFmtId="0" fontId="22" fillId="0" borderId="0" xfId="47" applyFont="1" applyFill="1" applyAlignment="1">
      <alignment horizontal="left" vertical="center"/>
    </xf>
    <xf numFmtId="0" fontId="22" fillId="0" borderId="0" xfId="47" applyFont="1" applyAlignment="1">
      <alignment horizontal="center" vertical="center"/>
    </xf>
    <xf numFmtId="0" fontId="22" fillId="0" borderId="0" xfId="47" applyFont="1" applyBorder="1" applyAlignment="1" applyProtection="1">
      <alignment horizontal="left" vertical="center"/>
      <protection locked="0" hidden="1"/>
    </xf>
    <xf numFmtId="0" fontId="22" fillId="0" borderId="11" xfId="47" applyFont="1" applyBorder="1" applyAlignment="1" applyProtection="1">
      <alignment horizontal="center" vertical="center"/>
      <protection locked="0" hidden="1"/>
    </xf>
    <xf numFmtId="0" fontId="22" fillId="0" borderId="0" xfId="47" applyFont="1" applyBorder="1" applyAlignment="1" applyProtection="1">
      <alignment horizontal="center" vertical="center"/>
      <protection locked="0" hidden="1"/>
    </xf>
    <xf numFmtId="0" fontId="21" fillId="0" borderId="0" xfId="47" applyFont="1" applyAlignment="1" applyProtection="1">
      <alignment vertical="center"/>
      <protection locked="0" hidden="1"/>
    </xf>
    <xf numFmtId="0" fontId="24" fillId="0" borderId="0" xfId="47" applyFont="1" applyAlignment="1" applyProtection="1">
      <alignment horizontal="center" vertical="center"/>
      <protection locked="0" hidden="1"/>
    </xf>
    <xf numFmtId="0" fontId="21" fillId="0" borderId="0" xfId="47" applyFont="1" applyBorder="1" applyAlignment="1" applyProtection="1">
      <alignment horizontal="left" vertical="center"/>
      <protection locked="0" hidden="1"/>
    </xf>
    <xf numFmtId="0" fontId="24" fillId="0" borderId="0" xfId="47" applyFont="1" applyBorder="1" applyAlignment="1" applyProtection="1">
      <alignment horizontal="center" vertical="center"/>
      <protection locked="0" hidden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1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1" fillId="0" borderId="0" xfId="46" applyFont="1" applyFill="1" applyAlignment="1">
      <alignment horizontal="right" vertical="center"/>
    </xf>
  </cellXfs>
  <cellStyles count="48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20"/>
    <cellStyle name="Normal 6" xfId="47"/>
    <cellStyle name="Normal_37-hastiqacucak" xfId="45"/>
    <cellStyle name="Normal_Sheet1" xfId="46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1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22" workbookViewId="0">
      <selection activeCell="D39" sqref="D39"/>
    </sheetView>
  </sheetViews>
  <sheetFormatPr defaultColWidth="8.85546875" defaultRowHeight="17.25"/>
  <cols>
    <col min="1" max="1" width="6.7109375" style="18" customWidth="1"/>
    <col min="2" max="2" width="57.140625" style="11" customWidth="1"/>
    <col min="3" max="3" width="14.7109375" style="11" customWidth="1"/>
    <col min="4" max="4" width="14.85546875" style="18" customWidth="1"/>
    <col min="5" max="5" width="18" style="18" customWidth="1"/>
    <col min="6" max="6" width="12.140625" style="18" bestFit="1" customWidth="1"/>
    <col min="7" max="7" width="14.7109375" style="18" bestFit="1" customWidth="1"/>
    <col min="8" max="244" width="8.85546875" style="18"/>
    <col min="245" max="245" width="6.7109375" style="18" customWidth="1"/>
    <col min="246" max="246" width="39.140625" style="18" customWidth="1"/>
    <col min="247" max="247" width="16.5703125" style="18" bestFit="1" customWidth="1"/>
    <col min="248" max="248" width="18.5703125" style="18" customWidth="1"/>
    <col min="249" max="249" width="24.85546875" style="18" customWidth="1"/>
    <col min="250" max="261" width="0" style="18" hidden="1" customWidth="1"/>
    <col min="262" max="262" width="9.5703125" style="18" bestFit="1" customWidth="1"/>
    <col min="263" max="263" width="10.28515625" style="18" bestFit="1" customWidth="1"/>
    <col min="264" max="500" width="8.85546875" style="18"/>
    <col min="501" max="501" width="6.7109375" style="18" customWidth="1"/>
    <col min="502" max="502" width="39.140625" style="18" customWidth="1"/>
    <col min="503" max="503" width="16.5703125" style="18" bestFit="1" customWidth="1"/>
    <col min="504" max="504" width="18.5703125" style="18" customWidth="1"/>
    <col min="505" max="505" width="24.85546875" style="18" customWidth="1"/>
    <col min="506" max="517" width="0" style="18" hidden="1" customWidth="1"/>
    <col min="518" max="518" width="9.5703125" style="18" bestFit="1" customWidth="1"/>
    <col min="519" max="519" width="10.28515625" style="18" bestFit="1" customWidth="1"/>
    <col min="520" max="756" width="8.85546875" style="18"/>
    <col min="757" max="757" width="6.7109375" style="18" customWidth="1"/>
    <col min="758" max="758" width="39.140625" style="18" customWidth="1"/>
    <col min="759" max="759" width="16.5703125" style="18" bestFit="1" customWidth="1"/>
    <col min="760" max="760" width="18.5703125" style="18" customWidth="1"/>
    <col min="761" max="761" width="24.85546875" style="18" customWidth="1"/>
    <col min="762" max="773" width="0" style="18" hidden="1" customWidth="1"/>
    <col min="774" max="774" width="9.5703125" style="18" bestFit="1" customWidth="1"/>
    <col min="775" max="775" width="10.28515625" style="18" bestFit="1" customWidth="1"/>
    <col min="776" max="1012" width="8.85546875" style="18"/>
    <col min="1013" max="1013" width="6.7109375" style="18" customWidth="1"/>
    <col min="1014" max="1014" width="39.140625" style="18" customWidth="1"/>
    <col min="1015" max="1015" width="16.5703125" style="18" bestFit="1" customWidth="1"/>
    <col min="1016" max="1016" width="18.5703125" style="18" customWidth="1"/>
    <col min="1017" max="1017" width="24.85546875" style="18" customWidth="1"/>
    <col min="1018" max="1029" width="0" style="18" hidden="1" customWidth="1"/>
    <col min="1030" max="1030" width="9.5703125" style="18" bestFit="1" customWidth="1"/>
    <col min="1031" max="1031" width="10.28515625" style="18" bestFit="1" customWidth="1"/>
    <col min="1032" max="1268" width="8.85546875" style="18"/>
    <col min="1269" max="1269" width="6.7109375" style="18" customWidth="1"/>
    <col min="1270" max="1270" width="39.140625" style="18" customWidth="1"/>
    <col min="1271" max="1271" width="16.5703125" style="18" bestFit="1" customWidth="1"/>
    <col min="1272" max="1272" width="18.5703125" style="18" customWidth="1"/>
    <col min="1273" max="1273" width="24.85546875" style="18" customWidth="1"/>
    <col min="1274" max="1285" width="0" style="18" hidden="1" customWidth="1"/>
    <col min="1286" max="1286" width="9.5703125" style="18" bestFit="1" customWidth="1"/>
    <col min="1287" max="1287" width="10.28515625" style="18" bestFit="1" customWidth="1"/>
    <col min="1288" max="1524" width="8.85546875" style="18"/>
    <col min="1525" max="1525" width="6.7109375" style="18" customWidth="1"/>
    <col min="1526" max="1526" width="39.140625" style="18" customWidth="1"/>
    <col min="1527" max="1527" width="16.5703125" style="18" bestFit="1" customWidth="1"/>
    <col min="1528" max="1528" width="18.5703125" style="18" customWidth="1"/>
    <col min="1529" max="1529" width="24.85546875" style="18" customWidth="1"/>
    <col min="1530" max="1541" width="0" style="18" hidden="1" customWidth="1"/>
    <col min="1542" max="1542" width="9.5703125" style="18" bestFit="1" customWidth="1"/>
    <col min="1543" max="1543" width="10.28515625" style="18" bestFit="1" customWidth="1"/>
    <col min="1544" max="1780" width="8.85546875" style="18"/>
    <col min="1781" max="1781" width="6.7109375" style="18" customWidth="1"/>
    <col min="1782" max="1782" width="39.140625" style="18" customWidth="1"/>
    <col min="1783" max="1783" width="16.5703125" style="18" bestFit="1" customWidth="1"/>
    <col min="1784" max="1784" width="18.5703125" style="18" customWidth="1"/>
    <col min="1785" max="1785" width="24.85546875" style="18" customWidth="1"/>
    <col min="1786" max="1797" width="0" style="18" hidden="1" customWidth="1"/>
    <col min="1798" max="1798" width="9.5703125" style="18" bestFit="1" customWidth="1"/>
    <col min="1799" max="1799" width="10.28515625" style="18" bestFit="1" customWidth="1"/>
    <col min="1800" max="2036" width="8.85546875" style="18"/>
    <col min="2037" max="2037" width="6.7109375" style="18" customWidth="1"/>
    <col min="2038" max="2038" width="39.140625" style="18" customWidth="1"/>
    <col min="2039" max="2039" width="16.5703125" style="18" bestFit="1" customWidth="1"/>
    <col min="2040" max="2040" width="18.5703125" style="18" customWidth="1"/>
    <col min="2041" max="2041" width="24.85546875" style="18" customWidth="1"/>
    <col min="2042" max="2053" width="0" style="18" hidden="1" customWidth="1"/>
    <col min="2054" max="2054" width="9.5703125" style="18" bestFit="1" customWidth="1"/>
    <col min="2055" max="2055" width="10.28515625" style="18" bestFit="1" customWidth="1"/>
    <col min="2056" max="2292" width="8.85546875" style="18"/>
    <col min="2293" max="2293" width="6.7109375" style="18" customWidth="1"/>
    <col min="2294" max="2294" width="39.140625" style="18" customWidth="1"/>
    <col min="2295" max="2295" width="16.5703125" style="18" bestFit="1" customWidth="1"/>
    <col min="2296" max="2296" width="18.5703125" style="18" customWidth="1"/>
    <col min="2297" max="2297" width="24.85546875" style="18" customWidth="1"/>
    <col min="2298" max="2309" width="0" style="18" hidden="1" customWidth="1"/>
    <col min="2310" max="2310" width="9.5703125" style="18" bestFit="1" customWidth="1"/>
    <col min="2311" max="2311" width="10.28515625" style="18" bestFit="1" customWidth="1"/>
    <col min="2312" max="2548" width="8.85546875" style="18"/>
    <col min="2549" max="2549" width="6.7109375" style="18" customWidth="1"/>
    <col min="2550" max="2550" width="39.140625" style="18" customWidth="1"/>
    <col min="2551" max="2551" width="16.5703125" style="18" bestFit="1" customWidth="1"/>
    <col min="2552" max="2552" width="18.5703125" style="18" customWidth="1"/>
    <col min="2553" max="2553" width="24.85546875" style="18" customWidth="1"/>
    <col min="2554" max="2565" width="0" style="18" hidden="1" customWidth="1"/>
    <col min="2566" max="2566" width="9.5703125" style="18" bestFit="1" customWidth="1"/>
    <col min="2567" max="2567" width="10.28515625" style="18" bestFit="1" customWidth="1"/>
    <col min="2568" max="2804" width="8.85546875" style="18"/>
    <col min="2805" max="2805" width="6.7109375" style="18" customWidth="1"/>
    <col min="2806" max="2806" width="39.140625" style="18" customWidth="1"/>
    <col min="2807" max="2807" width="16.5703125" style="18" bestFit="1" customWidth="1"/>
    <col min="2808" max="2808" width="18.5703125" style="18" customWidth="1"/>
    <col min="2809" max="2809" width="24.85546875" style="18" customWidth="1"/>
    <col min="2810" max="2821" width="0" style="18" hidden="1" customWidth="1"/>
    <col min="2822" max="2822" width="9.5703125" style="18" bestFit="1" customWidth="1"/>
    <col min="2823" max="2823" width="10.28515625" style="18" bestFit="1" customWidth="1"/>
    <col min="2824" max="3060" width="8.85546875" style="18"/>
    <col min="3061" max="3061" width="6.7109375" style="18" customWidth="1"/>
    <col min="3062" max="3062" width="39.140625" style="18" customWidth="1"/>
    <col min="3063" max="3063" width="16.5703125" style="18" bestFit="1" customWidth="1"/>
    <col min="3064" max="3064" width="18.5703125" style="18" customWidth="1"/>
    <col min="3065" max="3065" width="24.85546875" style="18" customWidth="1"/>
    <col min="3066" max="3077" width="0" style="18" hidden="1" customWidth="1"/>
    <col min="3078" max="3078" width="9.5703125" style="18" bestFit="1" customWidth="1"/>
    <col min="3079" max="3079" width="10.28515625" style="18" bestFit="1" customWidth="1"/>
    <col min="3080" max="3316" width="8.85546875" style="18"/>
    <col min="3317" max="3317" width="6.7109375" style="18" customWidth="1"/>
    <col min="3318" max="3318" width="39.140625" style="18" customWidth="1"/>
    <col min="3319" max="3319" width="16.5703125" style="18" bestFit="1" customWidth="1"/>
    <col min="3320" max="3320" width="18.5703125" style="18" customWidth="1"/>
    <col min="3321" max="3321" width="24.85546875" style="18" customWidth="1"/>
    <col min="3322" max="3333" width="0" style="18" hidden="1" customWidth="1"/>
    <col min="3334" max="3334" width="9.5703125" style="18" bestFit="1" customWidth="1"/>
    <col min="3335" max="3335" width="10.28515625" style="18" bestFit="1" customWidth="1"/>
    <col min="3336" max="3572" width="8.85546875" style="18"/>
    <col min="3573" max="3573" width="6.7109375" style="18" customWidth="1"/>
    <col min="3574" max="3574" width="39.140625" style="18" customWidth="1"/>
    <col min="3575" max="3575" width="16.5703125" style="18" bestFit="1" customWidth="1"/>
    <col min="3576" max="3576" width="18.5703125" style="18" customWidth="1"/>
    <col min="3577" max="3577" width="24.85546875" style="18" customWidth="1"/>
    <col min="3578" max="3589" width="0" style="18" hidden="1" customWidth="1"/>
    <col min="3590" max="3590" width="9.5703125" style="18" bestFit="1" customWidth="1"/>
    <col min="3591" max="3591" width="10.28515625" style="18" bestFit="1" customWidth="1"/>
    <col min="3592" max="3828" width="8.85546875" style="18"/>
    <col min="3829" max="3829" width="6.7109375" style="18" customWidth="1"/>
    <col min="3830" max="3830" width="39.140625" style="18" customWidth="1"/>
    <col min="3831" max="3831" width="16.5703125" style="18" bestFit="1" customWidth="1"/>
    <col min="3832" max="3832" width="18.5703125" style="18" customWidth="1"/>
    <col min="3833" max="3833" width="24.85546875" style="18" customWidth="1"/>
    <col min="3834" max="3845" width="0" style="18" hidden="1" customWidth="1"/>
    <col min="3846" max="3846" width="9.5703125" style="18" bestFit="1" customWidth="1"/>
    <col min="3847" max="3847" width="10.28515625" style="18" bestFit="1" customWidth="1"/>
    <col min="3848" max="4084" width="8.85546875" style="18"/>
    <col min="4085" max="4085" width="6.7109375" style="18" customWidth="1"/>
    <col min="4086" max="4086" width="39.140625" style="18" customWidth="1"/>
    <col min="4087" max="4087" width="16.5703125" style="18" bestFit="1" customWidth="1"/>
    <col min="4088" max="4088" width="18.5703125" style="18" customWidth="1"/>
    <col min="4089" max="4089" width="24.85546875" style="18" customWidth="1"/>
    <col min="4090" max="4101" width="0" style="18" hidden="1" customWidth="1"/>
    <col min="4102" max="4102" width="9.5703125" style="18" bestFit="1" customWidth="1"/>
    <col min="4103" max="4103" width="10.28515625" style="18" bestFit="1" customWidth="1"/>
    <col min="4104" max="4340" width="8.85546875" style="18"/>
    <col min="4341" max="4341" width="6.7109375" style="18" customWidth="1"/>
    <col min="4342" max="4342" width="39.140625" style="18" customWidth="1"/>
    <col min="4343" max="4343" width="16.5703125" style="18" bestFit="1" customWidth="1"/>
    <col min="4344" max="4344" width="18.5703125" style="18" customWidth="1"/>
    <col min="4345" max="4345" width="24.85546875" style="18" customWidth="1"/>
    <col min="4346" max="4357" width="0" style="18" hidden="1" customWidth="1"/>
    <col min="4358" max="4358" width="9.5703125" style="18" bestFit="1" customWidth="1"/>
    <col min="4359" max="4359" width="10.28515625" style="18" bestFit="1" customWidth="1"/>
    <col min="4360" max="4596" width="8.85546875" style="18"/>
    <col min="4597" max="4597" width="6.7109375" style="18" customWidth="1"/>
    <col min="4598" max="4598" width="39.140625" style="18" customWidth="1"/>
    <col min="4599" max="4599" width="16.5703125" style="18" bestFit="1" customWidth="1"/>
    <col min="4600" max="4600" width="18.5703125" style="18" customWidth="1"/>
    <col min="4601" max="4601" width="24.85546875" style="18" customWidth="1"/>
    <col min="4602" max="4613" width="0" style="18" hidden="1" customWidth="1"/>
    <col min="4614" max="4614" width="9.5703125" style="18" bestFit="1" customWidth="1"/>
    <col min="4615" max="4615" width="10.28515625" style="18" bestFit="1" customWidth="1"/>
    <col min="4616" max="4852" width="8.85546875" style="18"/>
    <col min="4853" max="4853" width="6.7109375" style="18" customWidth="1"/>
    <col min="4854" max="4854" width="39.140625" style="18" customWidth="1"/>
    <col min="4855" max="4855" width="16.5703125" style="18" bestFit="1" customWidth="1"/>
    <col min="4856" max="4856" width="18.5703125" style="18" customWidth="1"/>
    <col min="4857" max="4857" width="24.85546875" style="18" customWidth="1"/>
    <col min="4858" max="4869" width="0" style="18" hidden="1" customWidth="1"/>
    <col min="4870" max="4870" width="9.5703125" style="18" bestFit="1" customWidth="1"/>
    <col min="4871" max="4871" width="10.28515625" style="18" bestFit="1" customWidth="1"/>
    <col min="4872" max="5108" width="8.85546875" style="18"/>
    <col min="5109" max="5109" width="6.7109375" style="18" customWidth="1"/>
    <col min="5110" max="5110" width="39.140625" style="18" customWidth="1"/>
    <col min="5111" max="5111" width="16.5703125" style="18" bestFit="1" customWidth="1"/>
    <col min="5112" max="5112" width="18.5703125" style="18" customWidth="1"/>
    <col min="5113" max="5113" width="24.85546875" style="18" customWidth="1"/>
    <col min="5114" max="5125" width="0" style="18" hidden="1" customWidth="1"/>
    <col min="5126" max="5126" width="9.5703125" style="18" bestFit="1" customWidth="1"/>
    <col min="5127" max="5127" width="10.28515625" style="18" bestFit="1" customWidth="1"/>
    <col min="5128" max="5364" width="8.85546875" style="18"/>
    <col min="5365" max="5365" width="6.7109375" style="18" customWidth="1"/>
    <col min="5366" max="5366" width="39.140625" style="18" customWidth="1"/>
    <col min="5367" max="5367" width="16.5703125" style="18" bestFit="1" customWidth="1"/>
    <col min="5368" max="5368" width="18.5703125" style="18" customWidth="1"/>
    <col min="5369" max="5369" width="24.85546875" style="18" customWidth="1"/>
    <col min="5370" max="5381" width="0" style="18" hidden="1" customWidth="1"/>
    <col min="5382" max="5382" width="9.5703125" style="18" bestFit="1" customWidth="1"/>
    <col min="5383" max="5383" width="10.28515625" style="18" bestFit="1" customWidth="1"/>
    <col min="5384" max="5620" width="8.85546875" style="18"/>
    <col min="5621" max="5621" width="6.7109375" style="18" customWidth="1"/>
    <col min="5622" max="5622" width="39.140625" style="18" customWidth="1"/>
    <col min="5623" max="5623" width="16.5703125" style="18" bestFit="1" customWidth="1"/>
    <col min="5624" max="5624" width="18.5703125" style="18" customWidth="1"/>
    <col min="5625" max="5625" width="24.85546875" style="18" customWidth="1"/>
    <col min="5626" max="5637" width="0" style="18" hidden="1" customWidth="1"/>
    <col min="5638" max="5638" width="9.5703125" style="18" bestFit="1" customWidth="1"/>
    <col min="5639" max="5639" width="10.28515625" style="18" bestFit="1" customWidth="1"/>
    <col min="5640" max="5876" width="8.85546875" style="18"/>
    <col min="5877" max="5877" width="6.7109375" style="18" customWidth="1"/>
    <col min="5878" max="5878" width="39.140625" style="18" customWidth="1"/>
    <col min="5879" max="5879" width="16.5703125" style="18" bestFit="1" customWidth="1"/>
    <col min="5880" max="5880" width="18.5703125" style="18" customWidth="1"/>
    <col min="5881" max="5881" width="24.85546875" style="18" customWidth="1"/>
    <col min="5882" max="5893" width="0" style="18" hidden="1" customWidth="1"/>
    <col min="5894" max="5894" width="9.5703125" style="18" bestFit="1" customWidth="1"/>
    <col min="5895" max="5895" width="10.28515625" style="18" bestFit="1" customWidth="1"/>
    <col min="5896" max="6132" width="8.85546875" style="18"/>
    <col min="6133" max="6133" width="6.7109375" style="18" customWidth="1"/>
    <col min="6134" max="6134" width="39.140625" style="18" customWidth="1"/>
    <col min="6135" max="6135" width="16.5703125" style="18" bestFit="1" customWidth="1"/>
    <col min="6136" max="6136" width="18.5703125" style="18" customWidth="1"/>
    <col min="6137" max="6137" width="24.85546875" style="18" customWidth="1"/>
    <col min="6138" max="6149" width="0" style="18" hidden="1" customWidth="1"/>
    <col min="6150" max="6150" width="9.5703125" style="18" bestFit="1" customWidth="1"/>
    <col min="6151" max="6151" width="10.28515625" style="18" bestFit="1" customWidth="1"/>
    <col min="6152" max="6388" width="8.85546875" style="18"/>
    <col min="6389" max="6389" width="6.7109375" style="18" customWidth="1"/>
    <col min="6390" max="6390" width="39.140625" style="18" customWidth="1"/>
    <col min="6391" max="6391" width="16.5703125" style="18" bestFit="1" customWidth="1"/>
    <col min="6392" max="6392" width="18.5703125" style="18" customWidth="1"/>
    <col min="6393" max="6393" width="24.85546875" style="18" customWidth="1"/>
    <col min="6394" max="6405" width="0" style="18" hidden="1" customWidth="1"/>
    <col min="6406" max="6406" width="9.5703125" style="18" bestFit="1" customWidth="1"/>
    <col min="6407" max="6407" width="10.28515625" style="18" bestFit="1" customWidth="1"/>
    <col min="6408" max="6644" width="8.85546875" style="18"/>
    <col min="6645" max="6645" width="6.7109375" style="18" customWidth="1"/>
    <col min="6646" max="6646" width="39.140625" style="18" customWidth="1"/>
    <col min="6647" max="6647" width="16.5703125" style="18" bestFit="1" customWidth="1"/>
    <col min="6648" max="6648" width="18.5703125" style="18" customWidth="1"/>
    <col min="6649" max="6649" width="24.85546875" style="18" customWidth="1"/>
    <col min="6650" max="6661" width="0" style="18" hidden="1" customWidth="1"/>
    <col min="6662" max="6662" width="9.5703125" style="18" bestFit="1" customWidth="1"/>
    <col min="6663" max="6663" width="10.28515625" style="18" bestFit="1" customWidth="1"/>
    <col min="6664" max="6900" width="8.85546875" style="18"/>
    <col min="6901" max="6901" width="6.7109375" style="18" customWidth="1"/>
    <col min="6902" max="6902" width="39.140625" style="18" customWidth="1"/>
    <col min="6903" max="6903" width="16.5703125" style="18" bestFit="1" customWidth="1"/>
    <col min="6904" max="6904" width="18.5703125" style="18" customWidth="1"/>
    <col min="6905" max="6905" width="24.85546875" style="18" customWidth="1"/>
    <col min="6906" max="6917" width="0" style="18" hidden="1" customWidth="1"/>
    <col min="6918" max="6918" width="9.5703125" style="18" bestFit="1" customWidth="1"/>
    <col min="6919" max="6919" width="10.28515625" style="18" bestFit="1" customWidth="1"/>
    <col min="6920" max="7156" width="8.85546875" style="18"/>
    <col min="7157" max="7157" width="6.7109375" style="18" customWidth="1"/>
    <col min="7158" max="7158" width="39.140625" style="18" customWidth="1"/>
    <col min="7159" max="7159" width="16.5703125" style="18" bestFit="1" customWidth="1"/>
    <col min="7160" max="7160" width="18.5703125" style="18" customWidth="1"/>
    <col min="7161" max="7161" width="24.85546875" style="18" customWidth="1"/>
    <col min="7162" max="7173" width="0" style="18" hidden="1" customWidth="1"/>
    <col min="7174" max="7174" width="9.5703125" style="18" bestFit="1" customWidth="1"/>
    <col min="7175" max="7175" width="10.28515625" style="18" bestFit="1" customWidth="1"/>
    <col min="7176" max="7412" width="8.85546875" style="18"/>
    <col min="7413" max="7413" width="6.7109375" style="18" customWidth="1"/>
    <col min="7414" max="7414" width="39.140625" style="18" customWidth="1"/>
    <col min="7415" max="7415" width="16.5703125" style="18" bestFit="1" customWidth="1"/>
    <col min="7416" max="7416" width="18.5703125" style="18" customWidth="1"/>
    <col min="7417" max="7417" width="24.85546875" style="18" customWidth="1"/>
    <col min="7418" max="7429" width="0" style="18" hidden="1" customWidth="1"/>
    <col min="7430" max="7430" width="9.5703125" style="18" bestFit="1" customWidth="1"/>
    <col min="7431" max="7431" width="10.28515625" style="18" bestFit="1" customWidth="1"/>
    <col min="7432" max="7668" width="8.85546875" style="18"/>
    <col min="7669" max="7669" width="6.7109375" style="18" customWidth="1"/>
    <col min="7670" max="7670" width="39.140625" style="18" customWidth="1"/>
    <col min="7671" max="7671" width="16.5703125" style="18" bestFit="1" customWidth="1"/>
    <col min="7672" max="7672" width="18.5703125" style="18" customWidth="1"/>
    <col min="7673" max="7673" width="24.85546875" style="18" customWidth="1"/>
    <col min="7674" max="7685" width="0" style="18" hidden="1" customWidth="1"/>
    <col min="7686" max="7686" width="9.5703125" style="18" bestFit="1" customWidth="1"/>
    <col min="7687" max="7687" width="10.28515625" style="18" bestFit="1" customWidth="1"/>
    <col min="7688" max="7924" width="8.85546875" style="18"/>
    <col min="7925" max="7925" width="6.7109375" style="18" customWidth="1"/>
    <col min="7926" max="7926" width="39.140625" style="18" customWidth="1"/>
    <col min="7927" max="7927" width="16.5703125" style="18" bestFit="1" customWidth="1"/>
    <col min="7928" max="7928" width="18.5703125" style="18" customWidth="1"/>
    <col min="7929" max="7929" width="24.85546875" style="18" customWidth="1"/>
    <col min="7930" max="7941" width="0" style="18" hidden="1" customWidth="1"/>
    <col min="7942" max="7942" width="9.5703125" style="18" bestFit="1" customWidth="1"/>
    <col min="7943" max="7943" width="10.28515625" style="18" bestFit="1" customWidth="1"/>
    <col min="7944" max="8180" width="8.85546875" style="18"/>
    <col min="8181" max="8181" width="6.7109375" style="18" customWidth="1"/>
    <col min="8182" max="8182" width="39.140625" style="18" customWidth="1"/>
    <col min="8183" max="8183" width="16.5703125" style="18" bestFit="1" customWidth="1"/>
    <col min="8184" max="8184" width="18.5703125" style="18" customWidth="1"/>
    <col min="8185" max="8185" width="24.85546875" style="18" customWidth="1"/>
    <col min="8186" max="8197" width="0" style="18" hidden="1" customWidth="1"/>
    <col min="8198" max="8198" width="9.5703125" style="18" bestFit="1" customWidth="1"/>
    <col min="8199" max="8199" width="10.28515625" style="18" bestFit="1" customWidth="1"/>
    <col min="8200" max="8436" width="8.85546875" style="18"/>
    <col min="8437" max="8437" width="6.7109375" style="18" customWidth="1"/>
    <col min="8438" max="8438" width="39.140625" style="18" customWidth="1"/>
    <col min="8439" max="8439" width="16.5703125" style="18" bestFit="1" customWidth="1"/>
    <col min="8440" max="8440" width="18.5703125" style="18" customWidth="1"/>
    <col min="8441" max="8441" width="24.85546875" style="18" customWidth="1"/>
    <col min="8442" max="8453" width="0" style="18" hidden="1" customWidth="1"/>
    <col min="8454" max="8454" width="9.5703125" style="18" bestFit="1" customWidth="1"/>
    <col min="8455" max="8455" width="10.28515625" style="18" bestFit="1" customWidth="1"/>
    <col min="8456" max="8692" width="8.85546875" style="18"/>
    <col min="8693" max="8693" width="6.7109375" style="18" customWidth="1"/>
    <col min="8694" max="8694" width="39.140625" style="18" customWidth="1"/>
    <col min="8695" max="8695" width="16.5703125" style="18" bestFit="1" customWidth="1"/>
    <col min="8696" max="8696" width="18.5703125" style="18" customWidth="1"/>
    <col min="8697" max="8697" width="24.85546875" style="18" customWidth="1"/>
    <col min="8698" max="8709" width="0" style="18" hidden="1" customWidth="1"/>
    <col min="8710" max="8710" width="9.5703125" style="18" bestFit="1" customWidth="1"/>
    <col min="8711" max="8711" width="10.28515625" style="18" bestFit="1" customWidth="1"/>
    <col min="8712" max="8948" width="8.85546875" style="18"/>
    <col min="8949" max="8949" width="6.7109375" style="18" customWidth="1"/>
    <col min="8950" max="8950" width="39.140625" style="18" customWidth="1"/>
    <col min="8951" max="8951" width="16.5703125" style="18" bestFit="1" customWidth="1"/>
    <col min="8952" max="8952" width="18.5703125" style="18" customWidth="1"/>
    <col min="8953" max="8953" width="24.85546875" style="18" customWidth="1"/>
    <col min="8954" max="8965" width="0" style="18" hidden="1" customWidth="1"/>
    <col min="8966" max="8966" width="9.5703125" style="18" bestFit="1" customWidth="1"/>
    <col min="8967" max="8967" width="10.28515625" style="18" bestFit="1" customWidth="1"/>
    <col min="8968" max="9204" width="8.85546875" style="18"/>
    <col min="9205" max="9205" width="6.7109375" style="18" customWidth="1"/>
    <col min="9206" max="9206" width="39.140625" style="18" customWidth="1"/>
    <col min="9207" max="9207" width="16.5703125" style="18" bestFit="1" customWidth="1"/>
    <col min="9208" max="9208" width="18.5703125" style="18" customWidth="1"/>
    <col min="9209" max="9209" width="24.85546875" style="18" customWidth="1"/>
    <col min="9210" max="9221" width="0" style="18" hidden="1" customWidth="1"/>
    <col min="9222" max="9222" width="9.5703125" style="18" bestFit="1" customWidth="1"/>
    <col min="9223" max="9223" width="10.28515625" style="18" bestFit="1" customWidth="1"/>
    <col min="9224" max="9460" width="8.85546875" style="18"/>
    <col min="9461" max="9461" width="6.7109375" style="18" customWidth="1"/>
    <col min="9462" max="9462" width="39.140625" style="18" customWidth="1"/>
    <col min="9463" max="9463" width="16.5703125" style="18" bestFit="1" customWidth="1"/>
    <col min="9464" max="9464" width="18.5703125" style="18" customWidth="1"/>
    <col min="9465" max="9465" width="24.85546875" style="18" customWidth="1"/>
    <col min="9466" max="9477" width="0" style="18" hidden="1" customWidth="1"/>
    <col min="9478" max="9478" width="9.5703125" style="18" bestFit="1" customWidth="1"/>
    <col min="9479" max="9479" width="10.28515625" style="18" bestFit="1" customWidth="1"/>
    <col min="9480" max="9716" width="8.85546875" style="18"/>
    <col min="9717" max="9717" width="6.7109375" style="18" customWidth="1"/>
    <col min="9718" max="9718" width="39.140625" style="18" customWidth="1"/>
    <col min="9719" max="9719" width="16.5703125" style="18" bestFit="1" customWidth="1"/>
    <col min="9720" max="9720" width="18.5703125" style="18" customWidth="1"/>
    <col min="9721" max="9721" width="24.85546875" style="18" customWidth="1"/>
    <col min="9722" max="9733" width="0" style="18" hidden="1" customWidth="1"/>
    <col min="9734" max="9734" width="9.5703125" style="18" bestFit="1" customWidth="1"/>
    <col min="9735" max="9735" width="10.28515625" style="18" bestFit="1" customWidth="1"/>
    <col min="9736" max="9972" width="8.85546875" style="18"/>
    <col min="9973" max="9973" width="6.7109375" style="18" customWidth="1"/>
    <col min="9974" max="9974" width="39.140625" style="18" customWidth="1"/>
    <col min="9975" max="9975" width="16.5703125" style="18" bestFit="1" customWidth="1"/>
    <col min="9976" max="9976" width="18.5703125" style="18" customWidth="1"/>
    <col min="9977" max="9977" width="24.85546875" style="18" customWidth="1"/>
    <col min="9978" max="9989" width="0" style="18" hidden="1" customWidth="1"/>
    <col min="9990" max="9990" width="9.5703125" style="18" bestFit="1" customWidth="1"/>
    <col min="9991" max="9991" width="10.28515625" style="18" bestFit="1" customWidth="1"/>
    <col min="9992" max="10228" width="8.85546875" style="18"/>
    <col min="10229" max="10229" width="6.7109375" style="18" customWidth="1"/>
    <col min="10230" max="10230" width="39.140625" style="18" customWidth="1"/>
    <col min="10231" max="10231" width="16.5703125" style="18" bestFit="1" customWidth="1"/>
    <col min="10232" max="10232" width="18.5703125" style="18" customWidth="1"/>
    <col min="10233" max="10233" width="24.85546875" style="18" customWidth="1"/>
    <col min="10234" max="10245" width="0" style="18" hidden="1" customWidth="1"/>
    <col min="10246" max="10246" width="9.5703125" style="18" bestFit="1" customWidth="1"/>
    <col min="10247" max="10247" width="10.28515625" style="18" bestFit="1" customWidth="1"/>
    <col min="10248" max="10484" width="8.85546875" style="18"/>
    <col min="10485" max="10485" width="6.7109375" style="18" customWidth="1"/>
    <col min="10486" max="10486" width="39.140625" style="18" customWidth="1"/>
    <col min="10487" max="10487" width="16.5703125" style="18" bestFit="1" customWidth="1"/>
    <col min="10488" max="10488" width="18.5703125" style="18" customWidth="1"/>
    <col min="10489" max="10489" width="24.85546875" style="18" customWidth="1"/>
    <col min="10490" max="10501" width="0" style="18" hidden="1" customWidth="1"/>
    <col min="10502" max="10502" width="9.5703125" style="18" bestFit="1" customWidth="1"/>
    <col min="10503" max="10503" width="10.28515625" style="18" bestFit="1" customWidth="1"/>
    <col min="10504" max="10740" width="8.85546875" style="18"/>
    <col min="10741" max="10741" width="6.7109375" style="18" customWidth="1"/>
    <col min="10742" max="10742" width="39.140625" style="18" customWidth="1"/>
    <col min="10743" max="10743" width="16.5703125" style="18" bestFit="1" customWidth="1"/>
    <col min="10744" max="10744" width="18.5703125" style="18" customWidth="1"/>
    <col min="10745" max="10745" width="24.85546875" style="18" customWidth="1"/>
    <col min="10746" max="10757" width="0" style="18" hidden="1" customWidth="1"/>
    <col min="10758" max="10758" width="9.5703125" style="18" bestFit="1" customWidth="1"/>
    <col min="10759" max="10759" width="10.28515625" style="18" bestFit="1" customWidth="1"/>
    <col min="10760" max="10996" width="8.85546875" style="18"/>
    <col min="10997" max="10997" width="6.7109375" style="18" customWidth="1"/>
    <col min="10998" max="10998" width="39.140625" style="18" customWidth="1"/>
    <col min="10999" max="10999" width="16.5703125" style="18" bestFit="1" customWidth="1"/>
    <col min="11000" max="11000" width="18.5703125" style="18" customWidth="1"/>
    <col min="11001" max="11001" width="24.85546875" style="18" customWidth="1"/>
    <col min="11002" max="11013" width="0" style="18" hidden="1" customWidth="1"/>
    <col min="11014" max="11014" width="9.5703125" style="18" bestFit="1" customWidth="1"/>
    <col min="11015" max="11015" width="10.28515625" style="18" bestFit="1" customWidth="1"/>
    <col min="11016" max="11252" width="8.85546875" style="18"/>
    <col min="11253" max="11253" width="6.7109375" style="18" customWidth="1"/>
    <col min="11254" max="11254" width="39.140625" style="18" customWidth="1"/>
    <col min="11255" max="11255" width="16.5703125" style="18" bestFit="1" customWidth="1"/>
    <col min="11256" max="11256" width="18.5703125" style="18" customWidth="1"/>
    <col min="11257" max="11257" width="24.85546875" style="18" customWidth="1"/>
    <col min="11258" max="11269" width="0" style="18" hidden="1" customWidth="1"/>
    <col min="11270" max="11270" width="9.5703125" style="18" bestFit="1" customWidth="1"/>
    <col min="11271" max="11271" width="10.28515625" style="18" bestFit="1" customWidth="1"/>
    <col min="11272" max="11508" width="8.85546875" style="18"/>
    <col min="11509" max="11509" width="6.7109375" style="18" customWidth="1"/>
    <col min="11510" max="11510" width="39.140625" style="18" customWidth="1"/>
    <col min="11511" max="11511" width="16.5703125" style="18" bestFit="1" customWidth="1"/>
    <col min="11512" max="11512" width="18.5703125" style="18" customWidth="1"/>
    <col min="11513" max="11513" width="24.85546875" style="18" customWidth="1"/>
    <col min="11514" max="11525" width="0" style="18" hidden="1" customWidth="1"/>
    <col min="11526" max="11526" width="9.5703125" style="18" bestFit="1" customWidth="1"/>
    <col min="11527" max="11527" width="10.28515625" style="18" bestFit="1" customWidth="1"/>
    <col min="11528" max="11764" width="8.85546875" style="18"/>
    <col min="11765" max="11765" width="6.7109375" style="18" customWidth="1"/>
    <col min="11766" max="11766" width="39.140625" style="18" customWidth="1"/>
    <col min="11767" max="11767" width="16.5703125" style="18" bestFit="1" customWidth="1"/>
    <col min="11768" max="11768" width="18.5703125" style="18" customWidth="1"/>
    <col min="11769" max="11769" width="24.85546875" style="18" customWidth="1"/>
    <col min="11770" max="11781" width="0" style="18" hidden="1" customWidth="1"/>
    <col min="11782" max="11782" width="9.5703125" style="18" bestFit="1" customWidth="1"/>
    <col min="11783" max="11783" width="10.28515625" style="18" bestFit="1" customWidth="1"/>
    <col min="11784" max="12020" width="8.85546875" style="18"/>
    <col min="12021" max="12021" width="6.7109375" style="18" customWidth="1"/>
    <col min="12022" max="12022" width="39.140625" style="18" customWidth="1"/>
    <col min="12023" max="12023" width="16.5703125" style="18" bestFit="1" customWidth="1"/>
    <col min="12024" max="12024" width="18.5703125" style="18" customWidth="1"/>
    <col min="12025" max="12025" width="24.85546875" style="18" customWidth="1"/>
    <col min="12026" max="12037" width="0" style="18" hidden="1" customWidth="1"/>
    <col min="12038" max="12038" width="9.5703125" style="18" bestFit="1" customWidth="1"/>
    <col min="12039" max="12039" width="10.28515625" style="18" bestFit="1" customWidth="1"/>
    <col min="12040" max="12276" width="8.85546875" style="18"/>
    <col min="12277" max="12277" width="6.7109375" style="18" customWidth="1"/>
    <col min="12278" max="12278" width="39.140625" style="18" customWidth="1"/>
    <col min="12279" max="12279" width="16.5703125" style="18" bestFit="1" customWidth="1"/>
    <col min="12280" max="12280" width="18.5703125" style="18" customWidth="1"/>
    <col min="12281" max="12281" width="24.85546875" style="18" customWidth="1"/>
    <col min="12282" max="12293" width="0" style="18" hidden="1" customWidth="1"/>
    <col min="12294" max="12294" width="9.5703125" style="18" bestFit="1" customWidth="1"/>
    <col min="12295" max="12295" width="10.28515625" style="18" bestFit="1" customWidth="1"/>
    <col min="12296" max="12532" width="8.85546875" style="18"/>
    <col min="12533" max="12533" width="6.7109375" style="18" customWidth="1"/>
    <col min="12534" max="12534" width="39.140625" style="18" customWidth="1"/>
    <col min="12535" max="12535" width="16.5703125" style="18" bestFit="1" customWidth="1"/>
    <col min="12536" max="12536" width="18.5703125" style="18" customWidth="1"/>
    <col min="12537" max="12537" width="24.85546875" style="18" customWidth="1"/>
    <col min="12538" max="12549" width="0" style="18" hidden="1" customWidth="1"/>
    <col min="12550" max="12550" width="9.5703125" style="18" bestFit="1" customWidth="1"/>
    <col min="12551" max="12551" width="10.28515625" style="18" bestFit="1" customWidth="1"/>
    <col min="12552" max="12788" width="8.85546875" style="18"/>
    <col min="12789" max="12789" width="6.7109375" style="18" customWidth="1"/>
    <col min="12790" max="12790" width="39.140625" style="18" customWidth="1"/>
    <col min="12791" max="12791" width="16.5703125" style="18" bestFit="1" customWidth="1"/>
    <col min="12792" max="12792" width="18.5703125" style="18" customWidth="1"/>
    <col min="12793" max="12793" width="24.85546875" style="18" customWidth="1"/>
    <col min="12794" max="12805" width="0" style="18" hidden="1" customWidth="1"/>
    <col min="12806" max="12806" width="9.5703125" style="18" bestFit="1" customWidth="1"/>
    <col min="12807" max="12807" width="10.28515625" style="18" bestFit="1" customWidth="1"/>
    <col min="12808" max="13044" width="8.85546875" style="18"/>
    <col min="13045" max="13045" width="6.7109375" style="18" customWidth="1"/>
    <col min="13046" max="13046" width="39.140625" style="18" customWidth="1"/>
    <col min="13047" max="13047" width="16.5703125" style="18" bestFit="1" customWidth="1"/>
    <col min="13048" max="13048" width="18.5703125" style="18" customWidth="1"/>
    <col min="13049" max="13049" width="24.85546875" style="18" customWidth="1"/>
    <col min="13050" max="13061" width="0" style="18" hidden="1" customWidth="1"/>
    <col min="13062" max="13062" width="9.5703125" style="18" bestFit="1" customWidth="1"/>
    <col min="13063" max="13063" width="10.28515625" style="18" bestFit="1" customWidth="1"/>
    <col min="13064" max="13300" width="8.85546875" style="18"/>
    <col min="13301" max="13301" width="6.7109375" style="18" customWidth="1"/>
    <col min="13302" max="13302" width="39.140625" style="18" customWidth="1"/>
    <col min="13303" max="13303" width="16.5703125" style="18" bestFit="1" customWidth="1"/>
    <col min="13304" max="13304" width="18.5703125" style="18" customWidth="1"/>
    <col min="13305" max="13305" width="24.85546875" style="18" customWidth="1"/>
    <col min="13306" max="13317" width="0" style="18" hidden="1" customWidth="1"/>
    <col min="13318" max="13318" width="9.5703125" style="18" bestFit="1" customWidth="1"/>
    <col min="13319" max="13319" width="10.28515625" style="18" bestFit="1" customWidth="1"/>
    <col min="13320" max="13556" width="8.85546875" style="18"/>
    <col min="13557" max="13557" width="6.7109375" style="18" customWidth="1"/>
    <col min="13558" max="13558" width="39.140625" style="18" customWidth="1"/>
    <col min="13559" max="13559" width="16.5703125" style="18" bestFit="1" customWidth="1"/>
    <col min="13560" max="13560" width="18.5703125" style="18" customWidth="1"/>
    <col min="13561" max="13561" width="24.85546875" style="18" customWidth="1"/>
    <col min="13562" max="13573" width="0" style="18" hidden="1" customWidth="1"/>
    <col min="13574" max="13574" width="9.5703125" style="18" bestFit="1" customWidth="1"/>
    <col min="13575" max="13575" width="10.28515625" style="18" bestFit="1" customWidth="1"/>
    <col min="13576" max="13812" width="8.85546875" style="18"/>
    <col min="13813" max="13813" width="6.7109375" style="18" customWidth="1"/>
    <col min="13814" max="13814" width="39.140625" style="18" customWidth="1"/>
    <col min="13815" max="13815" width="16.5703125" style="18" bestFit="1" customWidth="1"/>
    <col min="13816" max="13816" width="18.5703125" style="18" customWidth="1"/>
    <col min="13817" max="13817" width="24.85546875" style="18" customWidth="1"/>
    <col min="13818" max="13829" width="0" style="18" hidden="1" customWidth="1"/>
    <col min="13830" max="13830" width="9.5703125" style="18" bestFit="1" customWidth="1"/>
    <col min="13831" max="13831" width="10.28515625" style="18" bestFit="1" customWidth="1"/>
    <col min="13832" max="14068" width="8.85546875" style="18"/>
    <col min="14069" max="14069" width="6.7109375" style="18" customWidth="1"/>
    <col min="14070" max="14070" width="39.140625" style="18" customWidth="1"/>
    <col min="14071" max="14071" width="16.5703125" style="18" bestFit="1" customWidth="1"/>
    <col min="14072" max="14072" width="18.5703125" style="18" customWidth="1"/>
    <col min="14073" max="14073" width="24.85546875" style="18" customWidth="1"/>
    <col min="14074" max="14085" width="0" style="18" hidden="1" customWidth="1"/>
    <col min="14086" max="14086" width="9.5703125" style="18" bestFit="1" customWidth="1"/>
    <col min="14087" max="14087" width="10.28515625" style="18" bestFit="1" customWidth="1"/>
    <col min="14088" max="14324" width="8.85546875" style="18"/>
    <col min="14325" max="14325" width="6.7109375" style="18" customWidth="1"/>
    <col min="14326" max="14326" width="39.140625" style="18" customWidth="1"/>
    <col min="14327" max="14327" width="16.5703125" style="18" bestFit="1" customWidth="1"/>
    <col min="14328" max="14328" width="18.5703125" style="18" customWidth="1"/>
    <col min="14329" max="14329" width="24.85546875" style="18" customWidth="1"/>
    <col min="14330" max="14341" width="0" style="18" hidden="1" customWidth="1"/>
    <col min="14342" max="14342" width="9.5703125" style="18" bestFit="1" customWidth="1"/>
    <col min="14343" max="14343" width="10.28515625" style="18" bestFit="1" customWidth="1"/>
    <col min="14344" max="14580" width="8.85546875" style="18"/>
    <col min="14581" max="14581" width="6.7109375" style="18" customWidth="1"/>
    <col min="14582" max="14582" width="39.140625" style="18" customWidth="1"/>
    <col min="14583" max="14583" width="16.5703125" style="18" bestFit="1" customWidth="1"/>
    <col min="14584" max="14584" width="18.5703125" style="18" customWidth="1"/>
    <col min="14585" max="14585" width="24.85546875" style="18" customWidth="1"/>
    <col min="14586" max="14597" width="0" style="18" hidden="1" customWidth="1"/>
    <col min="14598" max="14598" width="9.5703125" style="18" bestFit="1" customWidth="1"/>
    <col min="14599" max="14599" width="10.28515625" style="18" bestFit="1" customWidth="1"/>
    <col min="14600" max="14836" width="8.85546875" style="18"/>
    <col min="14837" max="14837" width="6.7109375" style="18" customWidth="1"/>
    <col min="14838" max="14838" width="39.140625" style="18" customWidth="1"/>
    <col min="14839" max="14839" width="16.5703125" style="18" bestFit="1" customWidth="1"/>
    <col min="14840" max="14840" width="18.5703125" style="18" customWidth="1"/>
    <col min="14841" max="14841" width="24.85546875" style="18" customWidth="1"/>
    <col min="14842" max="14853" width="0" style="18" hidden="1" customWidth="1"/>
    <col min="14854" max="14854" width="9.5703125" style="18" bestFit="1" customWidth="1"/>
    <col min="14855" max="14855" width="10.28515625" style="18" bestFit="1" customWidth="1"/>
    <col min="14856" max="15092" width="8.85546875" style="18"/>
    <col min="15093" max="15093" width="6.7109375" style="18" customWidth="1"/>
    <col min="15094" max="15094" width="39.140625" style="18" customWidth="1"/>
    <col min="15095" max="15095" width="16.5703125" style="18" bestFit="1" customWidth="1"/>
    <col min="15096" max="15096" width="18.5703125" style="18" customWidth="1"/>
    <col min="15097" max="15097" width="24.85546875" style="18" customWidth="1"/>
    <col min="15098" max="15109" width="0" style="18" hidden="1" customWidth="1"/>
    <col min="15110" max="15110" width="9.5703125" style="18" bestFit="1" customWidth="1"/>
    <col min="15111" max="15111" width="10.28515625" style="18" bestFit="1" customWidth="1"/>
    <col min="15112" max="15348" width="8.85546875" style="18"/>
    <col min="15349" max="15349" width="6.7109375" style="18" customWidth="1"/>
    <col min="15350" max="15350" width="39.140625" style="18" customWidth="1"/>
    <col min="15351" max="15351" width="16.5703125" style="18" bestFit="1" customWidth="1"/>
    <col min="15352" max="15352" width="18.5703125" style="18" customWidth="1"/>
    <col min="15353" max="15353" width="24.85546875" style="18" customWidth="1"/>
    <col min="15354" max="15365" width="0" style="18" hidden="1" customWidth="1"/>
    <col min="15366" max="15366" width="9.5703125" style="18" bestFit="1" customWidth="1"/>
    <col min="15367" max="15367" width="10.28515625" style="18" bestFit="1" customWidth="1"/>
    <col min="15368" max="15604" width="8.85546875" style="18"/>
    <col min="15605" max="15605" width="6.7109375" style="18" customWidth="1"/>
    <col min="15606" max="15606" width="39.140625" style="18" customWidth="1"/>
    <col min="15607" max="15607" width="16.5703125" style="18" bestFit="1" customWidth="1"/>
    <col min="15608" max="15608" width="18.5703125" style="18" customWidth="1"/>
    <col min="15609" max="15609" width="24.85546875" style="18" customWidth="1"/>
    <col min="15610" max="15621" width="0" style="18" hidden="1" customWidth="1"/>
    <col min="15622" max="15622" width="9.5703125" style="18" bestFit="1" customWidth="1"/>
    <col min="15623" max="15623" width="10.28515625" style="18" bestFit="1" customWidth="1"/>
    <col min="15624" max="15860" width="8.85546875" style="18"/>
    <col min="15861" max="15861" width="6.7109375" style="18" customWidth="1"/>
    <col min="15862" max="15862" width="39.140625" style="18" customWidth="1"/>
    <col min="15863" max="15863" width="16.5703125" style="18" bestFit="1" customWidth="1"/>
    <col min="15864" max="15864" width="18.5703125" style="18" customWidth="1"/>
    <col min="15865" max="15865" width="24.85546875" style="18" customWidth="1"/>
    <col min="15866" max="15877" width="0" style="18" hidden="1" customWidth="1"/>
    <col min="15878" max="15878" width="9.5703125" style="18" bestFit="1" customWidth="1"/>
    <col min="15879" max="15879" width="10.28515625" style="18" bestFit="1" customWidth="1"/>
    <col min="15880" max="16116" width="8.85546875" style="18"/>
    <col min="16117" max="16117" width="6.7109375" style="18" customWidth="1"/>
    <col min="16118" max="16118" width="39.140625" style="18" customWidth="1"/>
    <col min="16119" max="16119" width="16.5703125" style="18" bestFit="1" customWidth="1"/>
    <col min="16120" max="16120" width="18.5703125" style="18" customWidth="1"/>
    <col min="16121" max="16121" width="24.85546875" style="18" customWidth="1"/>
    <col min="16122" max="16133" width="0" style="18" hidden="1" customWidth="1"/>
    <col min="16134" max="16134" width="9.5703125" style="18" bestFit="1" customWidth="1"/>
    <col min="16135" max="16135" width="10.28515625" style="18" bestFit="1" customWidth="1"/>
    <col min="16136" max="16384" width="8.85546875" style="18"/>
  </cols>
  <sheetData>
    <row r="1" spans="1:5" s="19" customFormat="1" ht="20.25" customHeight="1">
      <c r="B1" s="20"/>
      <c r="C1" s="20"/>
      <c r="D1" s="48" t="s">
        <v>28</v>
      </c>
      <c r="E1" s="48"/>
    </row>
    <row r="2" spans="1:5" s="19" customFormat="1" ht="20.25" customHeight="1">
      <c r="B2" s="20"/>
      <c r="C2" s="20"/>
      <c r="D2" s="48" t="s">
        <v>8</v>
      </c>
      <c r="E2" s="48"/>
    </row>
    <row r="3" spans="1:5" s="19" customFormat="1" ht="20.25" customHeight="1">
      <c r="B3" s="20"/>
      <c r="C3" s="20"/>
      <c r="D3" s="48" t="s">
        <v>6</v>
      </c>
      <c r="E3" s="48"/>
    </row>
    <row r="4" spans="1:5" s="19" customFormat="1" ht="24.75" customHeight="1">
      <c r="B4" s="20"/>
      <c r="C4" s="20"/>
      <c r="D4" s="17"/>
      <c r="E4" s="17" t="s">
        <v>26</v>
      </c>
    </row>
    <row r="5" spans="1:5" s="19" customFormat="1" ht="20.25" customHeight="1">
      <c r="B5" s="20"/>
      <c r="C5" s="20"/>
      <c r="D5" s="17"/>
      <c r="E5" s="17" t="s">
        <v>27</v>
      </c>
    </row>
    <row r="6" spans="1:5" s="19" customFormat="1" ht="15" customHeight="1">
      <c r="B6" s="20"/>
      <c r="C6" s="20"/>
    </row>
    <row r="7" spans="1:5" ht="42" customHeight="1">
      <c r="A7" s="46" t="s">
        <v>33</v>
      </c>
      <c r="B7" s="46"/>
      <c r="C7" s="46"/>
      <c r="D7" s="46"/>
      <c r="E7" s="46"/>
    </row>
    <row r="8" spans="1:5" ht="24" customHeight="1">
      <c r="A8" s="46" t="s">
        <v>5</v>
      </c>
      <c r="B8" s="46"/>
      <c r="C8" s="46"/>
      <c r="D8" s="46"/>
      <c r="E8" s="46"/>
    </row>
    <row r="9" spans="1:5" ht="26.25" customHeight="1">
      <c r="A9" s="3"/>
      <c r="B9" s="4"/>
      <c r="C9" s="4"/>
      <c r="E9" s="5" t="s">
        <v>3</v>
      </c>
    </row>
    <row r="10" spans="1:5" s="15" customFormat="1" ht="74.25" customHeight="1">
      <c r="A10" s="13" t="s">
        <v>1</v>
      </c>
      <c r="B10" s="13" t="s">
        <v>0</v>
      </c>
      <c r="C10" s="13" t="s">
        <v>2</v>
      </c>
      <c r="D10" s="13" t="s">
        <v>4</v>
      </c>
      <c r="E10" s="13" t="s">
        <v>23</v>
      </c>
    </row>
    <row r="11" spans="1:5" s="7" customFormat="1" ht="18.75" customHeight="1">
      <c r="A11" s="45">
        <v>1</v>
      </c>
      <c r="B11" s="6" t="s">
        <v>10</v>
      </c>
      <c r="C11" s="16">
        <v>1</v>
      </c>
      <c r="D11" s="14">
        <v>172799.99999999997</v>
      </c>
      <c r="E11" s="12">
        <f>+D11*C11</f>
        <v>172799.99999999997</v>
      </c>
    </row>
    <row r="12" spans="1:5" s="7" customFormat="1" ht="18.75" customHeight="1">
      <c r="A12" s="45">
        <v>2</v>
      </c>
      <c r="B12" s="6" t="s">
        <v>11</v>
      </c>
      <c r="C12" s="16">
        <v>1</v>
      </c>
      <c r="D12" s="14">
        <v>131600</v>
      </c>
      <c r="E12" s="12">
        <f t="shared" ref="E12:E25" si="0">+D12*C12</f>
        <v>131600</v>
      </c>
    </row>
    <row r="13" spans="1:5" s="7" customFormat="1" ht="18.75" customHeight="1">
      <c r="A13" s="45">
        <v>3</v>
      </c>
      <c r="B13" s="6" t="s">
        <v>16</v>
      </c>
      <c r="C13" s="16">
        <v>1</v>
      </c>
      <c r="D13" s="12">
        <v>127100</v>
      </c>
      <c r="E13" s="12">
        <f t="shared" si="0"/>
        <v>127100</v>
      </c>
    </row>
    <row r="14" spans="1:5" s="7" customFormat="1" ht="18.75" customHeight="1">
      <c r="A14" s="45">
        <v>4</v>
      </c>
      <c r="B14" s="6" t="s">
        <v>13</v>
      </c>
      <c r="C14" s="16">
        <v>4.4800000000000004</v>
      </c>
      <c r="D14" s="12">
        <v>128500</v>
      </c>
      <c r="E14" s="12">
        <f t="shared" si="0"/>
        <v>575680</v>
      </c>
    </row>
    <row r="15" spans="1:5" s="7" customFormat="1" ht="18.75" customHeight="1">
      <c r="A15" s="45">
        <v>5</v>
      </c>
      <c r="B15" s="6" t="s">
        <v>12</v>
      </c>
      <c r="C15" s="16">
        <v>1</v>
      </c>
      <c r="D15" s="12">
        <v>128500</v>
      </c>
      <c r="E15" s="12">
        <f t="shared" si="0"/>
        <v>128500</v>
      </c>
    </row>
    <row r="16" spans="1:5" s="7" customFormat="1" ht="18.75" customHeight="1">
      <c r="A16" s="45">
        <v>6</v>
      </c>
      <c r="B16" s="6" t="s">
        <v>24</v>
      </c>
      <c r="C16" s="16">
        <v>0.5</v>
      </c>
      <c r="D16" s="12">
        <v>128500</v>
      </c>
      <c r="E16" s="12">
        <f t="shared" si="0"/>
        <v>64250</v>
      </c>
    </row>
    <row r="17" spans="1:8" s="7" customFormat="1" ht="18.75" customHeight="1">
      <c r="A17" s="45">
        <v>7</v>
      </c>
      <c r="B17" s="6" t="s">
        <v>20</v>
      </c>
      <c r="C17" s="16">
        <v>4</v>
      </c>
      <c r="D17" s="12">
        <v>122699.99999999999</v>
      </c>
      <c r="E17" s="12">
        <f t="shared" si="0"/>
        <v>490799.99999999994</v>
      </c>
      <c r="F17" s="11"/>
    </row>
    <row r="18" spans="1:8" s="7" customFormat="1" ht="18.75" customHeight="1">
      <c r="A18" s="45">
        <v>8</v>
      </c>
      <c r="B18" s="6" t="s">
        <v>14</v>
      </c>
      <c r="C18" s="16">
        <v>0.5</v>
      </c>
      <c r="D18" s="12">
        <v>104399.99999999999</v>
      </c>
      <c r="E18" s="12">
        <f t="shared" si="0"/>
        <v>52199.999999999993</v>
      </c>
    </row>
    <row r="19" spans="1:8" s="7" customFormat="1" ht="18.75" customHeight="1">
      <c r="A19" s="45">
        <v>9</v>
      </c>
      <c r="B19" s="6" t="s">
        <v>15</v>
      </c>
      <c r="C19" s="16">
        <v>1</v>
      </c>
      <c r="D19" s="12">
        <v>104399.99999999999</v>
      </c>
      <c r="E19" s="12">
        <f t="shared" si="0"/>
        <v>104399.99999999999</v>
      </c>
    </row>
    <row r="20" spans="1:8" s="7" customFormat="1" ht="18.75" customHeight="1">
      <c r="A20" s="45">
        <v>10</v>
      </c>
      <c r="B20" s="6" t="s">
        <v>18</v>
      </c>
      <c r="C20" s="16">
        <v>1</v>
      </c>
      <c r="D20" s="12">
        <v>107100</v>
      </c>
      <c r="E20" s="12">
        <f t="shared" si="0"/>
        <v>107100</v>
      </c>
    </row>
    <row r="21" spans="1:8" s="7" customFormat="1" ht="18.75" customHeight="1">
      <c r="A21" s="45">
        <v>11</v>
      </c>
      <c r="B21" s="6" t="s">
        <v>19</v>
      </c>
      <c r="C21" s="16">
        <v>1</v>
      </c>
      <c r="D21" s="12">
        <v>104399.99999999999</v>
      </c>
      <c r="E21" s="12">
        <f t="shared" si="0"/>
        <v>104399.99999999999</v>
      </c>
    </row>
    <row r="22" spans="1:8" s="7" customFormat="1" ht="18.75" customHeight="1">
      <c r="A22" s="45">
        <v>12</v>
      </c>
      <c r="B22" s="6" t="s">
        <v>17</v>
      </c>
      <c r="C22" s="16">
        <v>1</v>
      </c>
      <c r="D22" s="12">
        <v>104399.99999999999</v>
      </c>
      <c r="E22" s="12">
        <f t="shared" si="0"/>
        <v>104399.99999999999</v>
      </c>
    </row>
    <row r="23" spans="1:8" s="7" customFormat="1" ht="18.75" customHeight="1">
      <c r="A23" s="45">
        <v>13</v>
      </c>
      <c r="B23" s="6" t="s">
        <v>35</v>
      </c>
      <c r="C23" s="16">
        <v>0.5</v>
      </c>
      <c r="D23" s="12">
        <v>104399.99999999999</v>
      </c>
      <c r="E23" s="12">
        <f t="shared" ref="E23" si="1">+D23*C23</f>
        <v>52199.999999999993</v>
      </c>
    </row>
    <row r="24" spans="1:8" s="7" customFormat="1" ht="18.75" customHeight="1">
      <c r="A24" s="45">
        <v>14</v>
      </c>
      <c r="B24" s="6" t="s">
        <v>21</v>
      </c>
      <c r="C24" s="16">
        <v>0.5</v>
      </c>
      <c r="D24" s="12">
        <v>104399.99999999999</v>
      </c>
      <c r="E24" s="12">
        <f t="shared" si="0"/>
        <v>52199.999999999993</v>
      </c>
    </row>
    <row r="25" spans="1:8" s="7" customFormat="1" ht="18.75" customHeight="1">
      <c r="A25" s="45">
        <v>15</v>
      </c>
      <c r="B25" s="6" t="s">
        <v>22</v>
      </c>
      <c r="C25" s="16">
        <v>3</v>
      </c>
      <c r="D25" s="12">
        <v>104399.99999999999</v>
      </c>
      <c r="E25" s="12">
        <f t="shared" si="0"/>
        <v>313199.99999999994</v>
      </c>
    </row>
    <row r="26" spans="1:8" ht="31.5" customHeight="1">
      <c r="A26" s="8"/>
      <c r="B26" s="8" t="s">
        <v>7</v>
      </c>
      <c r="C26" s="9">
        <f>SUM(C11:C25)</f>
        <v>21.48</v>
      </c>
      <c r="D26" s="10"/>
      <c r="E26" s="10">
        <f>SUM(E11:E25)</f>
        <v>2580830</v>
      </c>
      <c r="F26" s="1"/>
      <c r="G26" s="2"/>
    </row>
    <row r="27" spans="1:8" s="28" customFormat="1" ht="11.25" customHeight="1">
      <c r="A27" s="21"/>
      <c r="B27" s="22"/>
      <c r="C27" s="23"/>
      <c r="D27" s="24"/>
      <c r="E27" s="25"/>
      <c r="F27" s="26"/>
      <c r="G27" s="27"/>
      <c r="H27" s="26"/>
    </row>
    <row r="28" spans="1:8" s="28" customFormat="1" ht="38.25" customHeight="1">
      <c r="A28" s="47" t="s">
        <v>34</v>
      </c>
      <c r="B28" s="47"/>
      <c r="C28" s="47"/>
      <c r="D28" s="47"/>
      <c r="E28" s="47"/>
      <c r="F28" s="26"/>
      <c r="G28" s="27"/>
      <c r="H28" s="26"/>
    </row>
    <row r="29" spans="1:8" s="28" customFormat="1" ht="13.5">
      <c r="A29" s="29"/>
      <c r="B29" s="29"/>
      <c r="C29" s="29"/>
      <c r="F29" s="27"/>
      <c r="G29" s="27"/>
    </row>
    <row r="30" spans="1:8" s="30" customFormat="1" ht="74.25" customHeight="1">
      <c r="B30" s="31" t="s">
        <v>29</v>
      </c>
      <c r="C30" s="32"/>
      <c r="D30" s="33" t="s">
        <v>30</v>
      </c>
    </row>
    <row r="31" spans="1:8" s="30" customFormat="1">
      <c r="B31" s="31"/>
      <c r="C31" s="32"/>
      <c r="D31" s="33"/>
    </row>
    <row r="32" spans="1:8" s="34" customFormat="1" hidden="1">
      <c r="B32" s="35" t="s">
        <v>25</v>
      </c>
      <c r="C32" s="36"/>
      <c r="D32" s="35"/>
      <c r="E32" s="37"/>
    </row>
    <row r="33" spans="1:5" s="30" customFormat="1" ht="15.75" hidden="1" customHeight="1">
      <c r="A33" s="38"/>
      <c r="B33" s="39" t="s">
        <v>9</v>
      </c>
      <c r="C33" s="39"/>
      <c r="D33" s="40"/>
      <c r="E33" s="41"/>
    </row>
    <row r="34" spans="1:5" s="34" customFormat="1" hidden="1">
      <c r="B34" s="35" t="s">
        <v>31</v>
      </c>
      <c r="C34" s="36"/>
      <c r="D34" s="35"/>
      <c r="E34" s="37"/>
    </row>
    <row r="35" spans="1:5" s="42" customFormat="1" hidden="1">
      <c r="B35" s="43"/>
    </row>
    <row r="36" spans="1:5" s="19" customFormat="1" ht="25.5" hidden="1" customHeight="1">
      <c r="B36" s="44"/>
      <c r="C36" s="28" t="s">
        <v>32</v>
      </c>
      <c r="D36" s="44"/>
    </row>
    <row r="37" spans="1:5" s="42" customFormat="1" hidden="1">
      <c r="B37" s="43"/>
      <c r="C37" s="43"/>
    </row>
    <row r="38" spans="1:5" s="42" customFormat="1">
      <c r="B38" s="43"/>
      <c r="C38" s="43"/>
    </row>
    <row r="39" spans="1:5" s="42" customFormat="1">
      <c r="B39" s="43"/>
      <c r="C39" s="43"/>
    </row>
  </sheetData>
  <mergeCells count="6">
    <mergeCell ref="A28:E28"/>
    <mergeCell ref="A7:E7"/>
    <mergeCell ref="A8:E8"/>
    <mergeCell ref="D1:E1"/>
    <mergeCell ref="D2:E2"/>
    <mergeCell ref="D3:E3"/>
  </mergeCells>
  <pageMargins left="0.15748031496062992" right="0.15748031496062992" top="0.35433070866141736" bottom="0.27559055118110237" header="0.19685039370078741" footer="0.15748031496062992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2taQgCfs7e9CunQunuf8ZX32IS5d91jzlAzdpJA0M40=</DigestValue>
    </Reference>
    <Reference Type="http://www.w3.org/2000/09/xmldsig#Object" URI="#idOfficeObject">
      <DigestMethod Algorithm="http://www.w3.org/2001/04/xmlenc#sha256"/>
      <DigestValue>6U29CvuVUv3X72kJ1Pto1PQKst9fo1NTdpwI0SrRDcE=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hU6iDqM0GmboFWezgPzzvHk9xSRYnIOtS2w8Ftv57pM=</DigestValue>
    </Reference>
    <Reference Type="http://www.w3.org/2000/09/xmldsig#Object" URI="#idValidSigLnImg">
      <DigestMethod Algorithm="http://www.w3.org/2001/04/xmlenc#sha256"/>
      <DigestValue>s4iy+7G4NO7+2e20bTUdafyYlsDwm0T+YEccGBBTajg=</DigestValue>
    </Reference>
    <Reference Type="http://www.w3.org/2000/09/xmldsig#Object" URI="#idInvalidSigLnImg">
      <DigestMethod Algorithm="http://www.w3.org/2001/04/xmlenc#sha256"/>
      <DigestValue>xlzbequn22s6P4ABNzkSKSYFsJTO7McAoGe2HB0xBgI=</DigestValue>
    </Reference>
  </SignedInfo>
  <SignatureValue>VaA/VE829+2V4m46dfT3U+eOJ7//WHqYpm0RnTJVi/DRHb8V2MxekudN/HClkLoNZD5SLb1V5OHh
qLnORBn3xepWFX7KOA0pvro+xxWSKHToIXwzJCf05sJAo3B6p6I9yBh+5dzU1BNxKkJJ9ui3nnHE
mgCQAnlhttakosP2zYe/WpbVAis/RkeDgf+8KqgyXDZqC0iXHa/4pcXjjJSlH+wKNklmsTmF35GB
fm1uY5mzvmkol4Jsml8E629bGiDVy4J9I7/tL3YtpRpMjKHa9Oc9jaoC4oEvXLAjXumZkUfam9s7
SgnmkGnlUEE0StUAHkIOgeDCTpMTd6PEEhWxug==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TtREzKQy+6WqSQj6TW8wtvd0W49DL3WRqZvvWxdxung=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ZL5GujiJIKOa/ndPTMOILYYYlJCJIwZKDKMFrCBzg8M=</DigestValue>
      </Reference>
      <Reference URI="/xl/media/image1.emf?ContentType=image/x-emf">
        <DigestMethod Algorithm="http://www.w3.org/2001/04/xmlenc#sha256"/>
        <DigestValue>pAqoe9MKK6iJNsuOJjyCb+QTIs6/oVYvcxE/PVlv1ow=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y/QLvjhRivNU+1gB4cf49nQjIs3FvXaia9RqgEjmOJA=</DigestValue>
      </Reference>
      <Reference URI="/xl/styles.xml?ContentType=application/vnd.openxmlformats-officedocument.spreadsheetml.styles+xml">
        <DigestMethod Algorithm="http://www.w3.org/2001/04/xmlenc#sha256"/>
        <DigestValue>Hzsqwan6bq4oIIn34+47ggCSykb+hJP3WfpC+BM3ZJ4=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hX3xLKfsDoUyP7p4u7sdBMtORWTEFtTFCbVeeKxvKpM=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HUvSh45PjO98RiI1ebYJZRlAJAYyt5VcH8lrjMNlWfw=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{6EBCE3DE-9510-4D12-9A51-B872756E585C}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2023-01-27T06:43:40Z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I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Pg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GdDiGWnQ6WAAAAAABeTo1uhw9L//////9IGgAACksKABjimxcAAAAAnQ6W//////9IGgAAIZYBACAEeSEAAAAAnD3mdnlElXWdDiGWnECKFwEAAAD/////AAAAALQ0BRNkqc8BAAAAALQ0BRMAAAkTikSVdSAEeSGdDiGWAQAAAJxAihe0NAUTAAAAAAAAAACdDpYAZKnPAZ0Olv//////SBoAACGWAQAgBHkhAAAAAI4kmXWdDiGWsME2KgkAAAD/////AAAAABAAAAADAQAAzAwAABwAAAGdDiG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hBMhK4QTKwAAAAAAXk6NbocPS///////SBoAAApLCgAY4psXAAAAAIQTK///////SBoAACErAQAgBHkhAAAAAJw95nZ5RJV1hBMhK5xAihcBAAAA/////wAAAAAoeAMTZKnPAQAAAAAoeAMTAAAJE4pElXUgBHkhhBMhKwEAAACcQIoXKHgDEwAAAAAAAAAAhBMrAGSpzwGEEyv//////0gaAAAhKwEAIAR5IQAAAACOJJl1hBMhK9ig+jMRAAAA/////wAAAAAQAAAAAwEAAMwMAAAcAAABhBMhK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2023-01-17T10:59:09Z</cp:lastPrinted>
  <dcterms:created xsi:type="dcterms:W3CDTF">2001-09-02T08:43:23Z</dcterms:created>
  <dcterms:modified xsi:type="dcterms:W3CDTF">2023-01-19T05:27:55Z</dcterms:modified>
</cp:coreProperties>
</file>