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736"/>
  </bookViews>
  <sheets>
    <sheet name="Hastiqacucak 75.0" sheetId="26" r:id="rId1"/>
  </sheets>
  <definedNames>
    <definedName name="_xlnm.Print_Area" localSheetId="0">'Hastiqacucak 75.0'!$A$1:$E$35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26" i="26" s="1"/>
  <c r="E16" i="26"/>
  <c r="E17" i="26"/>
  <c r="E18" i="26"/>
  <c r="E19" i="26"/>
  <c r="E20" i="26"/>
  <c r="E21" i="26"/>
  <c r="E22" i="26"/>
  <c r="E23" i="26"/>
  <c r="E24" i="26"/>
  <c r="E25" i="26"/>
  <c r="E11" i="26"/>
  <c r="C26" i="26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<sst xmlns="http://schemas.openxmlformats.org/spreadsheetml/2006/main" count="36" uniqueCount="36">
  <si>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</si>
  <si>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</si>
  <si>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</si>
  <si>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</si>
  <si>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</si>
  <si>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</si>
  <si>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</si>
  <si>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 xml:space="preserve">Դաստիարակ </t>
  </si>
  <si>
    <t>Երաժշտության դաստիարակ</t>
  </si>
  <si>
    <t>Գլխավոր հաշվապահ</t>
  </si>
  <si>
    <t>Բուժքույր</t>
  </si>
  <si>
    <t>Տնտեսվար</t>
  </si>
  <si>
    <t>Խոհարար</t>
  </si>
  <si>
    <t>Խոհարարի օգնական</t>
  </si>
  <si>
    <t>Դաստիարակի օգնական</t>
  </si>
  <si>
    <t>Դռնապան</t>
  </si>
  <si>
    <t>ԸՆԴԱՄԵՆԸ</t>
  </si>
  <si>
    <t>Գործավար</t>
  </si>
  <si>
    <t>Մեթոդիստ, ուսումնական գծով տնօրենի տեղակալ</t>
  </si>
  <si>
    <t xml:space="preserve">Հաստատված է </t>
  </si>
  <si>
    <t>Պահակ</t>
  </si>
  <si>
    <t>Օժանդակ բանվոր</t>
  </si>
  <si>
    <t>Ֆիզկուլտուրայի հրահանգիչ</t>
  </si>
  <si>
    <t>Կ.Տ</t>
  </si>
  <si>
    <t>Ընդամենը
 ամսական աշխատավարձը</t>
  </si>
  <si>
    <t>Հավելված 123</t>
  </si>
  <si>
    <t xml:space="preserve"> «ԵՐԵՎԱՆԻ Հ.128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</si>
  <si>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</si>
  <si>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</si>
  <si>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</si>
  <si>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</si>
  <si>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</si>
  <si>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>Կ.Տ.</t>
  </si>
  <si>
    <t xml:space="preserve">Երևանի քաղաքապետի </t>
  </si>
  <si>
    <t xml:space="preserve">__. __. 2023թ. </t>
  </si>
  <si>
    <t xml:space="preserve">հ. 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</si>
</sst>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</cellStyleXfs>
  <cellXfs count="5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right" vertical="center"/>
    </xf>
    <xf numFmtId="0" fontId="4" fillId="0" borderId="0" xfId="3" applyFont="1" applyFill="1" applyAlignment="1">
      <alignment horizontal="right"/>
    </xf>
    <xf numFmtId="1" fontId="4" fillId="0" borderId="0" xfId="3" applyNumberFormat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2" borderId="0" xfId="5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2" borderId="0" xfId="5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4" fillId="0" borderId="0" xfId="5" applyFont="1" applyFill="1" applyAlignment="1">
      <alignment horizontal="left" vertical="center" wrapText="1"/>
    </xf>
    <xf numFmtId="0" fontId="3" fillId="0" borderId="0" xfId="5" applyFont="1" applyAlignment="1">
      <alignment horizontal="lef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Border="1" applyAlignment="1" applyProtection="1">
      <alignment horizontal="left" vertical="center"/>
      <protection locked="0" hidden="1"/>
    </xf>
    <xf numFmtId="0" fontId="4" fillId="0" borderId="2" xfId="5" applyFont="1" applyBorder="1" applyAlignment="1" applyProtection="1">
      <alignment horizontal="center" vertical="center"/>
      <protection locked="0" hidden="1"/>
    </xf>
    <xf numFmtId="0" fontId="4" fillId="0" borderId="0" xfId="5" applyFont="1" applyBorder="1" applyAlignment="1" applyProtection="1">
      <alignment horizontal="center" vertical="center"/>
      <protection locked="0" hidden="1"/>
    </xf>
    <xf numFmtId="0" fontId="3" fillId="0" borderId="0" xfId="5" applyFont="1" applyAlignment="1" applyProtection="1">
      <alignment vertical="center"/>
      <protection locked="0" hidden="1"/>
    </xf>
    <xf numFmtId="0" fontId="6" fillId="0" borderId="0" xfId="5" applyFont="1" applyAlignment="1" applyProtection="1">
      <alignment horizontal="center" vertical="center"/>
      <protection locked="0" hidden="1"/>
    </xf>
    <xf numFmtId="0" fontId="3" fillId="0" borderId="0" xfId="5" applyFont="1" applyBorder="1" applyAlignment="1" applyProtection="1">
      <alignment horizontal="left" vertical="center"/>
      <protection locked="0" hidden="1"/>
    </xf>
    <xf numFmtId="0" fontId="6" fillId="0" borderId="0" xfId="5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3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right" vertical="center"/>
    </xf>
  </cellXfs>
  <cellStyles count="6">
    <cellStyle name="Normal" xfId="0" builtinId="0"/>
    <cellStyle name="Normal 2 2" xfId="1"/>
    <cellStyle name="Normal 6" xfId="5"/>
    <cellStyle name="Normal_37-hastiqacucak" xfId="2"/>
    <cellStyle name="Normal_Sheet1" xfId="3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view="pageBreakPreview" zoomScaleNormal="100" workbookViewId="0">
      <selection activeCell="C13" sqref="C13"/>
    </sheetView>
  </sheetViews>
  <sheetFormatPr defaultColWidth="8.85546875" defaultRowHeight="17.25" x14ac:dyDescent="0.2"/>
  <cols>
    <col min="1" max="1" width="5.28515625" style="1" customWidth="1"/>
    <col min="2" max="2" width="56.42578125" style="14" customWidth="1"/>
    <col min="3" max="3" width="15" style="14" customWidth="1"/>
    <col min="4" max="4" width="15.5703125" style="1" customWidth="1"/>
    <col min="5" max="5" width="17.28515625" style="13" customWidth="1"/>
    <col min="6" max="6" width="10.28515625" style="1" bestFit="1" customWidth="1"/>
    <col min="7" max="9" width="8.85546875" style="1"/>
    <col min="10" max="10" width="11.5703125" style="1" bestFit="1" customWidth="1"/>
    <col min="11" max="16384" width="8.85546875" style="1"/>
  </cols>
  <sheetData>
    <row r="1" spans="1:5" x14ac:dyDescent="0.2">
      <c r="B1" s="2"/>
      <c r="C1" s="2"/>
      <c r="D1" s="2"/>
      <c r="E1" s="3" t="s">
        <v>25</v>
      </c>
    </row>
    <row r="2" spans="1:5" x14ac:dyDescent="0.2">
      <c r="B2" s="46"/>
      <c r="C2" s="46"/>
      <c r="D2" s="49" t="s">
        <v>19</v>
      </c>
      <c r="E2" s="49"/>
    </row>
    <row r="3" spans="1:5" x14ac:dyDescent="0.2">
      <c r="B3" s="46"/>
      <c r="C3" s="46"/>
      <c r="D3" s="49" t="s">
        <v>33</v>
      </c>
      <c r="E3" s="49"/>
    </row>
    <row r="4" spans="1:5" ht="18.75" customHeight="1" x14ac:dyDescent="0.2">
      <c r="B4" s="46"/>
      <c r="C4" s="46"/>
      <c r="D4" s="22"/>
      <c r="E4" s="22" t="s">
        <v>34</v>
      </c>
    </row>
    <row r="5" spans="1:5" ht="18.75" customHeight="1" x14ac:dyDescent="0.2">
      <c r="B5" s="46"/>
      <c r="C5" s="46"/>
      <c r="D5" s="22"/>
      <c r="E5" s="22" t="s">
        <v>35</v>
      </c>
    </row>
    <row r="6" spans="1:5" ht="15" customHeight="1" x14ac:dyDescent="0.3">
      <c r="B6" s="4"/>
      <c r="C6" s="4"/>
      <c r="D6" s="4"/>
      <c r="E6" s="5"/>
    </row>
    <row r="7" spans="1:5" ht="37.5" customHeight="1" x14ac:dyDescent="0.2">
      <c r="A7" s="47" t="s">
        <v>26</v>
      </c>
      <c r="B7" s="47"/>
      <c r="C7" s="47"/>
      <c r="D7" s="47"/>
      <c r="E7" s="47"/>
    </row>
    <row r="8" spans="1:5" ht="24" customHeight="1" x14ac:dyDescent="0.2">
      <c r="A8" s="47" t="s">
        <v>5</v>
      </c>
      <c r="B8" s="47"/>
      <c r="C8" s="47"/>
      <c r="D8" s="47"/>
      <c r="E8" s="47"/>
    </row>
    <row r="9" spans="1:5" ht="17.25" customHeight="1" x14ac:dyDescent="0.3">
      <c r="A9" s="6"/>
      <c r="B9" s="7"/>
      <c r="C9" s="7"/>
      <c r="E9" s="8" t="s">
        <v>3</v>
      </c>
    </row>
    <row r="10" spans="1:5" s="21" customFormat="1" ht="78.75" customHeight="1" x14ac:dyDescent="0.2">
      <c r="A10" s="19" t="s">
        <v>1</v>
      </c>
      <c r="B10" s="19" t="s">
        <v>0</v>
      </c>
      <c r="C10" s="19" t="s">
        <v>2</v>
      </c>
      <c r="D10" s="19" t="s">
        <v>4</v>
      </c>
      <c r="E10" s="20" t="s">
        <v>24</v>
      </c>
    </row>
    <row r="11" spans="1:5" ht="20.25" customHeight="1" x14ac:dyDescent="0.2">
      <c r="A11" s="9">
        <v>1</v>
      </c>
      <c r="B11" s="15" t="s">
        <v>6</v>
      </c>
      <c r="C11" s="16">
        <v>1</v>
      </c>
      <c r="D11" s="17">
        <v>172799.99999999997</v>
      </c>
      <c r="E11" s="18">
        <f>+D11*C11</f>
        <v>172799.99999999997</v>
      </c>
    </row>
    <row r="12" spans="1:5" ht="20.25" customHeight="1" x14ac:dyDescent="0.2">
      <c r="A12" s="9">
        <v>2</v>
      </c>
      <c r="B12" s="15" t="s">
        <v>18</v>
      </c>
      <c r="C12" s="16">
        <v>1</v>
      </c>
      <c r="D12" s="18">
        <v>131600</v>
      </c>
      <c r="E12" s="18">
        <f t="shared" ref="E12:E25" si="0">+D12*C12</f>
        <v>131600</v>
      </c>
    </row>
    <row r="13" spans="1:5" ht="20.25" customHeight="1" x14ac:dyDescent="0.2">
      <c r="A13" s="9">
        <v>3</v>
      </c>
      <c r="B13" s="15" t="s">
        <v>9</v>
      </c>
      <c r="C13" s="16">
        <v>1</v>
      </c>
      <c r="D13" s="18">
        <v>127100</v>
      </c>
      <c r="E13" s="18">
        <f t="shared" si="0"/>
        <v>127100</v>
      </c>
    </row>
    <row r="14" spans="1:5" ht="20.25" customHeight="1" x14ac:dyDescent="0.2">
      <c r="A14" s="9">
        <v>4</v>
      </c>
      <c r="B14" s="15" t="s">
        <v>7</v>
      </c>
      <c r="C14" s="16">
        <v>4.4800000000000004</v>
      </c>
      <c r="D14" s="18">
        <v>128500</v>
      </c>
      <c r="E14" s="18">
        <f t="shared" si="0"/>
        <v>575680</v>
      </c>
    </row>
    <row r="15" spans="1:5" ht="20.25" customHeight="1" x14ac:dyDescent="0.2">
      <c r="A15" s="9">
        <v>5</v>
      </c>
      <c r="B15" s="15" t="s">
        <v>8</v>
      </c>
      <c r="C15" s="16">
        <v>1</v>
      </c>
      <c r="D15" s="18">
        <v>128500</v>
      </c>
      <c r="E15" s="18">
        <f t="shared" si="0"/>
        <v>128500</v>
      </c>
    </row>
    <row r="16" spans="1:5" ht="20.25" customHeight="1" x14ac:dyDescent="0.2">
      <c r="A16" s="9">
        <v>6</v>
      </c>
      <c r="B16" s="15" t="s">
        <v>22</v>
      </c>
      <c r="C16" s="16">
        <v>0.75</v>
      </c>
      <c r="D16" s="18">
        <v>128500</v>
      </c>
      <c r="E16" s="18">
        <f t="shared" si="0"/>
        <v>96375</v>
      </c>
    </row>
    <row r="17" spans="1:8" ht="20.25" customHeight="1" x14ac:dyDescent="0.2">
      <c r="A17" s="9">
        <v>7</v>
      </c>
      <c r="B17" s="15" t="s">
        <v>14</v>
      </c>
      <c r="C17" s="16">
        <v>4</v>
      </c>
      <c r="D17" s="18">
        <v>122699.99999999999</v>
      </c>
      <c r="E17" s="18">
        <f t="shared" si="0"/>
        <v>490799.99999999994</v>
      </c>
      <c r="F17" s="14"/>
    </row>
    <row r="18" spans="1:8" ht="20.25" customHeight="1" x14ac:dyDescent="0.2">
      <c r="A18" s="9">
        <v>8</v>
      </c>
      <c r="B18" s="15" t="s">
        <v>17</v>
      </c>
      <c r="C18" s="16">
        <v>0.5</v>
      </c>
      <c r="D18" s="18">
        <v>104399.99999999999</v>
      </c>
      <c r="E18" s="18">
        <f t="shared" si="0"/>
        <v>52199.999999999993</v>
      </c>
    </row>
    <row r="19" spans="1:8" ht="20.25" customHeight="1" x14ac:dyDescent="0.2">
      <c r="A19" s="9">
        <v>9</v>
      </c>
      <c r="B19" s="15" t="s">
        <v>10</v>
      </c>
      <c r="C19" s="16">
        <v>1</v>
      </c>
      <c r="D19" s="18">
        <v>104399.99999999999</v>
      </c>
      <c r="E19" s="18">
        <f t="shared" si="0"/>
        <v>104399.99999999999</v>
      </c>
    </row>
    <row r="20" spans="1:8" ht="20.25" customHeight="1" x14ac:dyDescent="0.2">
      <c r="A20" s="9">
        <v>10</v>
      </c>
      <c r="B20" s="15" t="s">
        <v>12</v>
      </c>
      <c r="C20" s="16">
        <v>1</v>
      </c>
      <c r="D20" s="18">
        <v>107100</v>
      </c>
      <c r="E20" s="18">
        <f t="shared" si="0"/>
        <v>107100</v>
      </c>
    </row>
    <row r="21" spans="1:8" ht="20.25" customHeight="1" x14ac:dyDescent="0.2">
      <c r="A21" s="9">
        <v>11</v>
      </c>
      <c r="B21" s="15" t="s">
        <v>13</v>
      </c>
      <c r="C21" s="16">
        <v>1</v>
      </c>
      <c r="D21" s="18">
        <v>104399.99999999999</v>
      </c>
      <c r="E21" s="18">
        <f t="shared" si="0"/>
        <v>104399.99999999999</v>
      </c>
    </row>
    <row r="22" spans="1:8" ht="20.25" customHeight="1" x14ac:dyDescent="0.2">
      <c r="A22" s="9">
        <v>12</v>
      </c>
      <c r="B22" s="15" t="s">
        <v>11</v>
      </c>
      <c r="C22" s="16">
        <v>1</v>
      </c>
      <c r="D22" s="18">
        <v>104399.99999999999</v>
      </c>
      <c r="E22" s="18">
        <f t="shared" si="0"/>
        <v>104399.99999999999</v>
      </c>
    </row>
    <row r="23" spans="1:8" ht="20.25" customHeight="1" x14ac:dyDescent="0.2">
      <c r="A23" s="9">
        <v>13</v>
      </c>
      <c r="B23" s="15" t="s">
        <v>21</v>
      </c>
      <c r="C23" s="16">
        <v>0.5</v>
      </c>
      <c r="D23" s="18">
        <v>104399.99999999999</v>
      </c>
      <c r="E23" s="18">
        <f t="shared" si="0"/>
        <v>52199.999999999993</v>
      </c>
    </row>
    <row r="24" spans="1:8" ht="20.25" customHeight="1" x14ac:dyDescent="0.2">
      <c r="A24" s="9">
        <v>14</v>
      </c>
      <c r="B24" s="15" t="s">
        <v>15</v>
      </c>
      <c r="C24" s="16">
        <v>1</v>
      </c>
      <c r="D24" s="18">
        <v>104399.99999999999</v>
      </c>
      <c r="E24" s="18">
        <f t="shared" si="0"/>
        <v>104399.99999999999</v>
      </c>
    </row>
    <row r="25" spans="1:8" ht="20.25" customHeight="1" x14ac:dyDescent="0.2">
      <c r="A25" s="9">
        <v>15</v>
      </c>
      <c r="B25" s="15" t="s">
        <v>20</v>
      </c>
      <c r="C25" s="16">
        <v>3</v>
      </c>
      <c r="D25" s="18">
        <v>104399.99999999999</v>
      </c>
      <c r="E25" s="18">
        <f t="shared" si="0"/>
        <v>313199.99999999994</v>
      </c>
    </row>
    <row r="26" spans="1:8" ht="20.25" customHeight="1" x14ac:dyDescent="0.2">
      <c r="A26" s="9"/>
      <c r="B26" s="10" t="s">
        <v>16</v>
      </c>
      <c r="C26" s="11">
        <f>SUM(C11:C25)</f>
        <v>22.23</v>
      </c>
      <c r="D26" s="12"/>
      <c r="E26" s="12">
        <f>SUM(E11:E25)</f>
        <v>2665155</v>
      </c>
      <c r="F26" s="13"/>
      <c r="G26" s="13"/>
    </row>
    <row r="27" spans="1:8" s="23" customFormat="1" ht="11.25" customHeight="1" x14ac:dyDescent="0.2">
      <c r="A27" s="24"/>
      <c r="B27" s="25"/>
      <c r="C27" s="26"/>
      <c r="D27" s="27"/>
      <c r="E27" s="28"/>
      <c r="F27" s="29"/>
      <c r="G27" s="30"/>
      <c r="H27" s="29"/>
    </row>
    <row r="28" spans="1:8" s="23" customFormat="1" ht="38.25" customHeight="1" x14ac:dyDescent="0.2">
      <c r="A28" s="48" t="s">
        <v>27</v>
      </c>
      <c r="B28" s="48"/>
      <c r="C28" s="48"/>
      <c r="D28" s="48"/>
      <c r="E28" s="48"/>
      <c r="F28" s="29"/>
      <c r="G28" s="30"/>
      <c r="H28" s="29"/>
    </row>
    <row r="29" spans="1:8" s="23" customFormat="1" ht="13.5" x14ac:dyDescent="0.2">
      <c r="A29" s="31"/>
      <c r="B29" s="31"/>
      <c r="C29" s="31"/>
      <c r="F29" s="30"/>
      <c r="G29" s="30"/>
    </row>
    <row r="30" spans="1:8" s="32" customFormat="1" ht="74.25" customHeight="1" x14ac:dyDescent="0.2">
      <c r="B30" s="33" t="s">
        <v>28</v>
      </c>
      <c r="C30" s="34"/>
      <c r="D30" s="35" t="s">
        <v>29</v>
      </c>
    </row>
    <row r="31" spans="1:8" s="32" customFormat="1" x14ac:dyDescent="0.2">
      <c r="B31" s="33"/>
      <c r="C31" s="34"/>
      <c r="D31" s="35"/>
    </row>
    <row r="32" spans="1:8" s="36" customFormat="1" hidden="1" x14ac:dyDescent="0.2">
      <c r="B32" s="37" t="s">
        <v>30</v>
      </c>
      <c r="C32" s="38"/>
      <c r="D32" s="37"/>
      <c r="E32" s="39"/>
    </row>
    <row r="33" spans="1:5" s="32" customFormat="1" ht="15.75" hidden="1" customHeight="1" x14ac:dyDescent="0.2">
      <c r="A33" s="40"/>
      <c r="B33" s="41" t="s">
        <v>23</v>
      </c>
      <c r="C33" s="41"/>
      <c r="D33" s="42"/>
      <c r="E33" s="43"/>
    </row>
    <row r="34" spans="1:5" s="36" customFormat="1" hidden="1" x14ac:dyDescent="0.2">
      <c r="B34" s="37" t="s">
        <v>31</v>
      </c>
      <c r="C34" s="38"/>
      <c r="D34" s="37"/>
      <c r="E34" s="39"/>
    </row>
    <row r="35" spans="1:5" s="44" customFormat="1" hidden="1" x14ac:dyDescent="0.2">
      <c r="B35" s="45"/>
    </row>
    <row r="36" spans="1:5" ht="25.5" hidden="1" customHeight="1" x14ac:dyDescent="0.2">
      <c r="C36" s="23" t="s">
        <v>32</v>
      </c>
      <c r="D36" s="14"/>
      <c r="E36" s="1"/>
    </row>
    <row r="37" spans="1:5" s="44" customFormat="1" hidden="1" x14ac:dyDescent="0.2">
      <c r="B37" s="45"/>
      <c r="C37" s="45"/>
    </row>
    <row r="38" spans="1:5" s="44" customFormat="1" x14ac:dyDescent="0.2">
      <c r="B38" s="45"/>
      <c r="C38" s="45"/>
    </row>
    <row r="39" spans="1:5" s="44" customFormat="1" x14ac:dyDescent="0.2">
      <c r="B39" s="45"/>
      <c r="C39" s="45"/>
    </row>
  </sheetData>
  <mergeCells count="5">
    <mergeCell ref="A7:E7"/>
    <mergeCell ref="A8:E8"/>
    <mergeCell ref="A28:E28"/>
    <mergeCell ref="D2:E2"/>
    <mergeCell ref="D3:E3"/>
  </mergeCells>
  <pageMargins left="0.15" right="0.16" top="0.36" bottom="0.26" header="0.19" footer="0.17"/>
  <pageSetup scale="9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PKPlireBFHAK4HEYLjloH7l1pgahUQoPJ5SnvzXkNOY=</DigestValue>
    </Reference>
    <Reference Type="http://www.w3.org/2000/09/xmldsig#Object" URI="#idOfficeObject">
      <DigestMethod Algorithm="http://www.w3.org/2001/04/xmlenc#sha256"/>
      <DigestValue>5DupBdz6hoElyvqdkOo+baL7UMw1HlEXdAUyOCso4rE=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czoDvrn+MokUNNqLJLmwhtHZuXStUjr/12nGqy9QMes=</DigestValue>
    </Reference>
    <Reference Type="http://www.w3.org/2000/09/xmldsig#Object" URI="#idValidSigLnImg">
      <DigestMethod Algorithm="http://www.w3.org/2001/04/xmlenc#sha256"/>
      <DigestValue>1irRLNFLXIWLbZXHz6iUQzyOUnIcz439YyJiXvPLAC8=</DigestValue>
    </Reference>
    <Reference Type="http://www.w3.org/2000/09/xmldsig#Object" URI="#idInvalidSigLnImg">
      <DigestMethod Algorithm="http://www.w3.org/2001/04/xmlenc#sha256"/>
      <DigestValue>Qo3zi/HkEn6SV0jjR00AEj1RiTEbzEgILKCmWGTDmEM=</DigestValue>
    </Reference>
  </SignedInfo>
  <SignatureValue>sDfemn8/4t4FhZR+ohRYXqF4A2Y39p0I2YdlZh+eUzJRov5iYVNJzGuJx6SQMfgAKNXwyO1mCKS2
omxRDAPO/TJLCpQ2D22nHiIuu/koy+bP74dpn7oqrH7n5RF7NMVEKXJ/1NsQM/WQcNnvzWTNjnlG
irvG9dLxa5Q8yQHxz/aNNYVfWbMOUguVE6mRvlHvN03Op/IpGnwpLMRTP/Dbrdrlwt/PM+wdLQTx
30jHEq8K3OIOs2KmBf+q+13kru2olTi6OEYWpcdFGceg/ghID5FoAal2GF9R6Q5+Q7d5OO8NOqSY
tSMkvPyW5x2nveVeS/ypd+MSSLqHmqgjZvlo7w==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6eRcjndX/gNBkhLTQAGZsAgEYztD6eJ325/wOGFE8XU=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JsCmrdI5gwnh5OchbfZXFMt9pf4soYHQtkGYw/ICI10=</DigestValue>
      </Reference>
      <Reference URI="/xl/media/image1.emf?ContentType=image/x-emf">
        <DigestMethod Algorithm="http://www.w3.org/2001/04/xmlenc#sha256"/>
        <DigestValue>ndrYzqNIvnKyxC9DF2re6CqXQXkMIN4a9A4Dg0LxZeE=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uIHzGYvd0VZlFtpiYyGC8HF9rP3NBtcvoWop7XfDYtQ=</DigestValue>
      </Reference>
      <Reference URI="/xl/styles.xml?ContentType=application/vnd.openxmlformats-officedocument.spreadsheetml.styles+xml">
        <DigestMethod Algorithm="http://www.w3.org/2001/04/xmlenc#sha256"/>
        <DigestValue>m+u/SZioW+63uuoPFlaghROZQO0u1n8DvKRzvFUikHk=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267CGK2/9EpU7gaUWOd0AxRXCD6r3GbLNrjlxbW0E28=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nXAb/z7uzb3bfcFkQYZEh6namuf35obCLsi50jjj+tA=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2023-01-27T06:43:29Z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{FC6CBA87-2733-4323-AEB0-05F4FC7A6D4B}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2023-01-27T06:43:29Z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CUf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E/FyFEPxdEAAAAAABeTo1uhw9L//////9IGgAACksKABjimxcAAAAAPxdE//////9IGgAAIUQBAAAAuRgAAAAAnD3mdnlElXU/FyFEnECKFwEAAAD/////AAAAAHx0AxNkqc8BAAAAAHx0AxMAABM0ikSVdQAAuRg/FyFEAQAAAJxAihd8dAMTAAAAAAAAAAA/F0QAZKnPAT8XRP//////SBoAACFEAQAAALkYAAAAAI4kmXU/FyFEYObCKgkAAAD/////AAAAABAAAAADAQAAzAwAABwAAAE/FyFE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VS8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vg0h7r4N7gAAAAAAXk6NbocPS///////SBoAAApLCgAY4psXAAAAAL4N7v//////SBoAACHuAQAAALkYAAAAAJw95nZ5RJV1vg0h7pxAihcBAAAA/////wAAAAAoeAMTZKnPAQAAAAAoeAMTAABoKopElXUAALkYvg0h7gEAAACcQIoXKHgDEwAAAAAAAAAAvg3uAGSpzwG+De7//////0gaAAAh7gEAAAC5GAAAAACOJJl1vg0h7rAhax8RAAAA/////wAAAAAQAAAAAwEAAMwMAAAcAAABvg0h7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2023-01-12T12:10:35Z</cp:lastPrinted>
  <dcterms:created xsi:type="dcterms:W3CDTF">2001-09-02T08:43:23Z</dcterms:created>
  <dcterms:modified xsi:type="dcterms:W3CDTF">2023-01-19T05:28:43Z</dcterms:modified>
</cp:coreProperties>
</file>