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Shengavit+\"/>
    </mc:Choice>
  </mc:AlternateContent>
  <bookViews>
    <workbookView xWindow="0" yWindow="0" windowWidth="21600" windowHeight="9735" tabRatio="903"/>
  </bookViews>
  <sheets>
    <sheet name="Hastiqacucak 75.0" sheetId="13" r:id="rId1"/>
  </sheets>
  <definedNames>
    <definedName name="_xlnm.Print_Area" localSheetId="0">'Hastiqacucak 75.0'!$A$1:$E$35</definedName>
  </definedNames>
  <calcPr calcId="152511"/>
</workbook>
</file>

<file path=xl/calcChain.xml><?xml version="1.0" encoding="utf-8"?>
<calcChain xmlns="http://schemas.openxmlformats.org/spreadsheetml/2006/main">
  <c r="E12" i="13" l="1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11" i="13"/>
  <c r="C26" i="13" l="1"/>
  <c r="E26" i="13"/>
</calcChain>
</file>

<file path=xl/sharedStrings.xml><?xml version="1.0" encoding="utf-8"?>
<sst xmlns="http://schemas.openxmlformats.org/spreadsheetml/2006/main" count="36" uniqueCount="36">
  <si>
    <t>Կ.Տ</t>
  </si>
  <si>
    <t>ՏՆՕՐԵՆ՝</t>
  </si>
  <si>
    <t>հ/հ</t>
  </si>
  <si>
    <t>ԳԼԽԱՎՈՐ ՀԱՇՎԱՊԱՀ՝</t>
  </si>
  <si>
    <t>ԸՆԴԱՄԵՆԸ</t>
  </si>
  <si>
    <t>Երևանի քաղաքապետի</t>
  </si>
  <si>
    <t>դրամ</t>
  </si>
  <si>
    <t>ՀԱՍՏԻՔԱՑՈՒՑԱԿԸ ԵՎ ՊԱՇՏՈՆԱՅԻՆ ԴՐՈՒՅՔԱՉԱՓԵՐԸ</t>
  </si>
  <si>
    <t>Հաստիքների անվանումը</t>
  </si>
  <si>
    <t>Հաստիքների քանակը</t>
  </si>
  <si>
    <t>Տնօրեն</t>
  </si>
  <si>
    <t>Մեթոդիստ, ուումնական գծով տնօրենի տեղակալ</t>
  </si>
  <si>
    <t>Երաժշտության դաստիարակ</t>
  </si>
  <si>
    <t>Դաստիարակ</t>
  </si>
  <si>
    <t>Ֆիզկուլտուրայի հրահանգիչ</t>
  </si>
  <si>
    <t>Գլխավոր հաշվապահ</t>
  </si>
  <si>
    <t>Բուժքույր</t>
  </si>
  <si>
    <t>Տնտեսվար</t>
  </si>
  <si>
    <t>Խոհարար</t>
  </si>
  <si>
    <t>Շենքերի, սարքավորումների  սպասարկող   և  նորոգող  բանվոր</t>
  </si>
  <si>
    <t>Լվացարար</t>
  </si>
  <si>
    <t>Դռնապան</t>
  </si>
  <si>
    <t>Պահակ</t>
  </si>
  <si>
    <t>Դաստիարակի օգնական</t>
  </si>
  <si>
    <t>Խոհարարի օգնական</t>
  </si>
  <si>
    <t>Հաստիքի
 ամսական պաշտոնային դրույքաչափը</t>
  </si>
  <si>
    <t>Ընդամենը
 ամսական  աշխատավարձը</t>
  </si>
  <si>
    <t xml:space="preserve">Հաստատված է </t>
  </si>
  <si>
    <t>__. __. 2023թ.</t>
  </si>
  <si>
    <t>հ. ______- Ա որոշմամբ</t>
  </si>
  <si>
    <t>Հավելված 124</t>
  </si>
  <si>
    <t xml:space="preserve"> «ԵՐԵՎԱՆԻ Հ.129 ՄՍՈՒՐ-ՄԱՆԿԱՊԱՐՏԵԶ» ՀԱՄԱՅՆՔԱՅԻՆ ՈՉ ԱՌԵՎՏՐԱՅԻՆ ԿԱԶՄԱԿԵՐՊՈՒԹՅԱՆ</t>
  </si>
  <si>
    <t>ԵՐԵՎԱՆԻ ՔԱՂԱՔԱՊԵՏ՝</t>
  </si>
  <si>
    <t>ՀՐԱՉՅԱ ՍԱՐԳՍՅԱՆ</t>
  </si>
  <si>
    <t>Կ.Տ.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</si>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</sst>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##\ ###\ ##0"/>
  </numFmts>
  <fonts count="28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0" borderId="0"/>
    <xf numFmtId="0" fontId="1" fillId="0" borderId="0"/>
    <xf numFmtId="0" fontId="20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8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6" fillId="21" borderId="2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/>
    <xf numFmtId="0" fontId="19" fillId="0" borderId="0"/>
  </cellStyleXfs>
  <cellXfs count="51">
    <xf numFmtId="0" fontId="0" fillId="0" borderId="0" xfId="0"/>
    <xf numFmtId="0" fontId="22" fillId="0" borderId="0" xfId="47" applyFont="1" applyFill="1" applyAlignment="1">
      <alignment horizontal="center" vertical="center"/>
    </xf>
    <xf numFmtId="0" fontId="23" fillId="0" borderId="0" xfId="20" applyFont="1" applyFill="1" applyAlignment="1">
      <alignment horizontal="right" vertical="center"/>
    </xf>
    <xf numFmtId="0" fontId="22" fillId="0" borderId="0" xfId="47" applyFont="1" applyFill="1" applyAlignment="1">
      <alignment vertical="center"/>
    </xf>
    <xf numFmtId="0" fontId="22" fillId="0" borderId="0" xfId="47" applyFont="1" applyFill="1" applyAlignment="1">
      <alignment horizontal="left" vertical="center"/>
    </xf>
    <xf numFmtId="0" fontId="22" fillId="0" borderId="0" xfId="47" applyFont="1" applyFill="1" applyBorder="1" applyAlignment="1">
      <alignment horizontal="right" vertical="center" wrapText="1"/>
    </xf>
    <xf numFmtId="2" fontId="22" fillId="0" borderId="10" xfId="47" applyNumberFormat="1" applyFont="1" applyFill="1" applyBorder="1" applyAlignment="1">
      <alignment horizontal="center" vertical="center" wrapText="1"/>
    </xf>
    <xf numFmtId="0" fontId="23" fillId="0" borderId="10" xfId="47" applyFont="1" applyFill="1" applyBorder="1" applyAlignment="1">
      <alignment vertical="center" wrapText="1"/>
    </xf>
    <xf numFmtId="4" fontId="23" fillId="0" borderId="10" xfId="47" applyNumberFormat="1" applyFont="1" applyFill="1" applyBorder="1" applyAlignment="1">
      <alignment horizontal="center" vertical="center" wrapText="1"/>
    </xf>
    <xf numFmtId="3" fontId="23" fillId="0" borderId="10" xfId="47" applyNumberFormat="1" applyFont="1" applyFill="1" applyBorder="1" applyAlignment="1">
      <alignment horizontal="center" vertical="center" wrapText="1"/>
    </xf>
    <xf numFmtId="3" fontId="22" fillId="0" borderId="0" xfId="47" applyNumberFormat="1" applyFont="1" applyFill="1" applyAlignment="1">
      <alignment horizontal="center" vertical="center"/>
    </xf>
    <xf numFmtId="0" fontId="22" fillId="0" borderId="0" xfId="47" applyFont="1" applyFill="1" applyBorder="1" applyAlignment="1">
      <alignment horizontal="left" vertical="center"/>
    </xf>
    <xf numFmtId="0" fontId="22" fillId="0" borderId="0" xfId="47" applyFont="1" applyFill="1" applyBorder="1" applyAlignment="1">
      <alignment horizontal="center" vertical="center"/>
    </xf>
    <xf numFmtId="3" fontId="22" fillId="0" borderId="10" xfId="47" applyNumberFormat="1" applyFont="1" applyFill="1" applyBorder="1" applyAlignment="1">
      <alignment horizontal="center" vertical="center"/>
    </xf>
    <xf numFmtId="3" fontId="22" fillId="0" borderId="10" xfId="47" applyNumberFormat="1" applyFont="1" applyFill="1" applyBorder="1" applyAlignment="1">
      <alignment horizontal="center" vertical="center" wrapText="1"/>
    </xf>
    <xf numFmtId="0" fontId="22" fillId="0" borderId="10" xfId="49" applyFont="1" applyFill="1" applyBorder="1" applyAlignment="1">
      <alignment horizontal="center" vertical="center"/>
    </xf>
    <xf numFmtId="165" fontId="22" fillId="0" borderId="0" xfId="47" applyNumberFormat="1" applyFont="1" applyFill="1" applyAlignment="1">
      <alignment horizontal="center" vertical="center"/>
    </xf>
    <xf numFmtId="0" fontId="22" fillId="0" borderId="10" xfId="47" applyFont="1" applyFill="1" applyBorder="1" applyAlignment="1">
      <alignment horizontal="left" vertical="center" wrapText="1"/>
    </xf>
    <xf numFmtId="0" fontId="26" fillId="0" borderId="10" xfId="47" applyFont="1" applyFill="1" applyBorder="1" applyAlignment="1">
      <alignment horizontal="center" vertical="center" wrapText="1"/>
    </xf>
    <xf numFmtId="0" fontId="26" fillId="0" borderId="0" xfId="47" applyFont="1" applyFill="1" applyAlignment="1">
      <alignment horizontal="center" vertical="center"/>
    </xf>
    <xf numFmtId="0" fontId="22" fillId="0" borderId="10" xfId="47" applyFont="1" applyFill="1" applyBorder="1" applyAlignment="1">
      <alignment horizontal="center" vertical="center" wrapText="1"/>
    </xf>
    <xf numFmtId="0" fontId="22" fillId="0" borderId="0" xfId="0" applyFont="1" applyAlignment="1" applyProtection="1">
      <alignment horizontal="right" vertical="center"/>
      <protection locked="0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4" fontId="23" fillId="24" borderId="0" xfId="50" applyNumberFormat="1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right" vertical="center"/>
    </xf>
    <xf numFmtId="166" fontId="23" fillId="24" borderId="0" xfId="50" applyNumberFormat="1" applyFont="1" applyFill="1" applyBorder="1" applyAlignment="1">
      <alignment horizontal="right" vertical="center"/>
    </xf>
    <xf numFmtId="165" fontId="24" fillId="0" borderId="0" xfId="0" applyNumberFormat="1" applyFont="1" applyFill="1" applyAlignment="1">
      <alignment horizontal="center" vertical="center"/>
    </xf>
    <xf numFmtId="4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2" fillId="0" borderId="0" xfId="50" applyFont="1" applyAlignment="1">
      <alignment horizontal="center" vertical="center"/>
    </xf>
    <xf numFmtId="0" fontId="23" fillId="0" borderId="0" xfId="50" applyFont="1" applyFill="1" applyAlignment="1">
      <alignment horizontal="left" vertical="center" wrapText="1"/>
    </xf>
    <xf numFmtId="0" fontId="22" fillId="0" borderId="0" xfId="50" applyFont="1" applyAlignment="1">
      <alignment horizontal="left" vertical="center"/>
    </xf>
    <xf numFmtId="0" fontId="23" fillId="0" borderId="0" xfId="50" applyFont="1" applyFill="1" applyAlignment="1">
      <alignment horizontal="left" vertical="center"/>
    </xf>
    <xf numFmtId="0" fontId="23" fillId="0" borderId="0" xfId="50" applyFont="1" applyAlignment="1">
      <alignment horizontal="center" vertical="center"/>
    </xf>
    <xf numFmtId="0" fontId="23" fillId="0" borderId="0" xfId="50" applyFont="1" applyBorder="1" applyAlignment="1" applyProtection="1">
      <alignment horizontal="left" vertical="center"/>
      <protection locked="0" hidden="1"/>
    </xf>
    <xf numFmtId="0" fontId="23" fillId="0" borderId="11" xfId="50" applyFont="1" applyBorder="1" applyAlignment="1" applyProtection="1">
      <alignment horizontal="center" vertical="center"/>
      <protection locked="0" hidden="1"/>
    </xf>
    <xf numFmtId="0" fontId="23" fillId="0" borderId="0" xfId="50" applyFont="1" applyBorder="1" applyAlignment="1" applyProtection="1">
      <alignment horizontal="center" vertical="center"/>
      <protection locked="0" hidden="1"/>
    </xf>
    <xf numFmtId="0" fontId="22" fillId="0" borderId="0" xfId="50" applyFont="1" applyAlignment="1" applyProtection="1">
      <alignment vertical="center"/>
      <protection locked="0" hidden="1"/>
    </xf>
    <xf numFmtId="0" fontId="24" fillId="0" borderId="0" xfId="50" applyFont="1" applyAlignment="1" applyProtection="1">
      <alignment horizontal="center" vertical="center"/>
      <protection locked="0" hidden="1"/>
    </xf>
    <xf numFmtId="0" fontId="22" fillId="0" borderId="0" xfId="50" applyFont="1" applyBorder="1" applyAlignment="1" applyProtection="1">
      <alignment horizontal="left" vertical="center"/>
      <protection locked="0" hidden="1"/>
    </xf>
    <xf numFmtId="0" fontId="24" fillId="0" borderId="0" xfId="50" applyFont="1" applyBorder="1" applyAlignment="1" applyProtection="1">
      <alignment horizontal="center" vertical="center"/>
      <protection locked="0" hidden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3" fillId="0" borderId="0" xfId="47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2" fillId="0" borderId="0" xfId="20" applyFont="1" applyFill="1" applyAlignment="1">
      <alignment horizontal="right" vertical="center"/>
    </xf>
    <xf numFmtId="1" fontId="22" fillId="0" borderId="0" xfId="0" applyNumberFormat="1" applyFont="1" applyAlignment="1">
      <alignment horizontal="center" vertical="center"/>
    </xf>
  </cellXfs>
  <cellStyles count="5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 2 2" xfId="47"/>
    <cellStyle name="Normal 3" xfId="46"/>
    <cellStyle name="Normal 6" xfId="50"/>
    <cellStyle name="Normal_37-hastiqacucak" xfId="4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5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53"/>
  <sheetViews>
    <sheetView tabSelected="1" view="pageBreakPreview" topLeftCell="A13" zoomScaleSheetLayoutView="100" workbookViewId="0">
      <selection activeCell="A28" sqref="A28:E28"/>
    </sheetView>
  </sheetViews>
  <sheetFormatPr defaultColWidth="8.85546875" defaultRowHeight="17.25"/>
  <cols>
    <col min="1" max="1" width="4.28515625" style="1" customWidth="1"/>
    <col min="2" max="2" width="58" style="4" customWidth="1"/>
    <col min="3" max="3" width="15.7109375" style="4" customWidth="1"/>
    <col min="4" max="4" width="20.42578125" style="1" customWidth="1"/>
    <col min="5" max="5" width="20.85546875" style="1" customWidth="1"/>
    <col min="6" max="6" width="11.85546875" style="1" bestFit="1" customWidth="1"/>
    <col min="7" max="7" width="14" style="1" customWidth="1"/>
    <col min="8" max="250" width="8.85546875" style="1"/>
    <col min="251" max="251" width="6.7109375" style="1" customWidth="1"/>
    <col min="252" max="252" width="39.140625" style="1" customWidth="1"/>
    <col min="253" max="253" width="16.5703125" style="1" bestFit="1" customWidth="1"/>
    <col min="254" max="254" width="18.5703125" style="1" customWidth="1"/>
    <col min="255" max="255" width="24.85546875" style="1" customWidth="1"/>
    <col min="256" max="506" width="8.85546875" style="1"/>
    <col min="507" max="507" width="6.7109375" style="1" customWidth="1"/>
    <col min="508" max="508" width="39.140625" style="1" customWidth="1"/>
    <col min="509" max="509" width="16.5703125" style="1" bestFit="1" customWidth="1"/>
    <col min="510" max="510" width="18.5703125" style="1" customWidth="1"/>
    <col min="511" max="511" width="24.85546875" style="1" customWidth="1"/>
    <col min="512" max="762" width="8.85546875" style="1"/>
    <col min="763" max="763" width="6.7109375" style="1" customWidth="1"/>
    <col min="764" max="764" width="39.140625" style="1" customWidth="1"/>
    <col min="765" max="765" width="16.5703125" style="1" bestFit="1" customWidth="1"/>
    <col min="766" max="766" width="18.5703125" style="1" customWidth="1"/>
    <col min="767" max="767" width="24.85546875" style="1" customWidth="1"/>
    <col min="768" max="1018" width="8.85546875" style="1"/>
    <col min="1019" max="1019" width="6.7109375" style="1" customWidth="1"/>
    <col min="1020" max="1020" width="39.140625" style="1" customWidth="1"/>
    <col min="1021" max="1021" width="16.5703125" style="1" bestFit="1" customWidth="1"/>
    <col min="1022" max="1022" width="18.5703125" style="1" customWidth="1"/>
    <col min="1023" max="1023" width="24.85546875" style="1" customWidth="1"/>
    <col min="1024" max="1274" width="8.85546875" style="1"/>
    <col min="1275" max="1275" width="6.7109375" style="1" customWidth="1"/>
    <col min="1276" max="1276" width="39.140625" style="1" customWidth="1"/>
    <col min="1277" max="1277" width="16.5703125" style="1" bestFit="1" customWidth="1"/>
    <col min="1278" max="1278" width="18.5703125" style="1" customWidth="1"/>
    <col min="1279" max="1279" width="24.85546875" style="1" customWidth="1"/>
    <col min="1280" max="1530" width="8.85546875" style="1"/>
    <col min="1531" max="1531" width="6.7109375" style="1" customWidth="1"/>
    <col min="1532" max="1532" width="39.140625" style="1" customWidth="1"/>
    <col min="1533" max="1533" width="16.5703125" style="1" bestFit="1" customWidth="1"/>
    <col min="1534" max="1534" width="18.5703125" style="1" customWidth="1"/>
    <col min="1535" max="1535" width="24.85546875" style="1" customWidth="1"/>
    <col min="1536" max="1786" width="8.85546875" style="1"/>
    <col min="1787" max="1787" width="6.7109375" style="1" customWidth="1"/>
    <col min="1788" max="1788" width="39.140625" style="1" customWidth="1"/>
    <col min="1789" max="1789" width="16.5703125" style="1" bestFit="1" customWidth="1"/>
    <col min="1790" max="1790" width="18.5703125" style="1" customWidth="1"/>
    <col min="1791" max="1791" width="24.85546875" style="1" customWidth="1"/>
    <col min="1792" max="2042" width="8.85546875" style="1"/>
    <col min="2043" max="2043" width="6.7109375" style="1" customWidth="1"/>
    <col min="2044" max="2044" width="39.140625" style="1" customWidth="1"/>
    <col min="2045" max="2045" width="16.5703125" style="1" bestFit="1" customWidth="1"/>
    <col min="2046" max="2046" width="18.5703125" style="1" customWidth="1"/>
    <col min="2047" max="2047" width="24.85546875" style="1" customWidth="1"/>
    <col min="2048" max="2298" width="8.85546875" style="1"/>
    <col min="2299" max="2299" width="6.7109375" style="1" customWidth="1"/>
    <col min="2300" max="2300" width="39.140625" style="1" customWidth="1"/>
    <col min="2301" max="2301" width="16.5703125" style="1" bestFit="1" customWidth="1"/>
    <col min="2302" max="2302" width="18.5703125" style="1" customWidth="1"/>
    <col min="2303" max="2303" width="24.85546875" style="1" customWidth="1"/>
    <col min="2304" max="2554" width="8.85546875" style="1"/>
    <col min="2555" max="2555" width="6.7109375" style="1" customWidth="1"/>
    <col min="2556" max="2556" width="39.140625" style="1" customWidth="1"/>
    <col min="2557" max="2557" width="16.5703125" style="1" bestFit="1" customWidth="1"/>
    <col min="2558" max="2558" width="18.5703125" style="1" customWidth="1"/>
    <col min="2559" max="2559" width="24.85546875" style="1" customWidth="1"/>
    <col min="2560" max="2810" width="8.85546875" style="1"/>
    <col min="2811" max="2811" width="6.7109375" style="1" customWidth="1"/>
    <col min="2812" max="2812" width="39.140625" style="1" customWidth="1"/>
    <col min="2813" max="2813" width="16.5703125" style="1" bestFit="1" customWidth="1"/>
    <col min="2814" max="2814" width="18.5703125" style="1" customWidth="1"/>
    <col min="2815" max="2815" width="24.85546875" style="1" customWidth="1"/>
    <col min="2816" max="3066" width="8.85546875" style="1"/>
    <col min="3067" max="3067" width="6.7109375" style="1" customWidth="1"/>
    <col min="3068" max="3068" width="39.140625" style="1" customWidth="1"/>
    <col min="3069" max="3069" width="16.5703125" style="1" bestFit="1" customWidth="1"/>
    <col min="3070" max="3070" width="18.5703125" style="1" customWidth="1"/>
    <col min="3071" max="3071" width="24.85546875" style="1" customWidth="1"/>
    <col min="3072" max="3322" width="8.85546875" style="1"/>
    <col min="3323" max="3323" width="6.7109375" style="1" customWidth="1"/>
    <col min="3324" max="3324" width="39.140625" style="1" customWidth="1"/>
    <col min="3325" max="3325" width="16.5703125" style="1" bestFit="1" customWidth="1"/>
    <col min="3326" max="3326" width="18.5703125" style="1" customWidth="1"/>
    <col min="3327" max="3327" width="24.85546875" style="1" customWidth="1"/>
    <col min="3328" max="3578" width="8.85546875" style="1"/>
    <col min="3579" max="3579" width="6.7109375" style="1" customWidth="1"/>
    <col min="3580" max="3580" width="39.140625" style="1" customWidth="1"/>
    <col min="3581" max="3581" width="16.5703125" style="1" bestFit="1" customWidth="1"/>
    <col min="3582" max="3582" width="18.5703125" style="1" customWidth="1"/>
    <col min="3583" max="3583" width="24.85546875" style="1" customWidth="1"/>
    <col min="3584" max="3834" width="8.85546875" style="1"/>
    <col min="3835" max="3835" width="6.7109375" style="1" customWidth="1"/>
    <col min="3836" max="3836" width="39.140625" style="1" customWidth="1"/>
    <col min="3837" max="3837" width="16.5703125" style="1" bestFit="1" customWidth="1"/>
    <col min="3838" max="3838" width="18.5703125" style="1" customWidth="1"/>
    <col min="3839" max="3839" width="24.85546875" style="1" customWidth="1"/>
    <col min="3840" max="4090" width="8.85546875" style="1"/>
    <col min="4091" max="4091" width="6.7109375" style="1" customWidth="1"/>
    <col min="4092" max="4092" width="39.140625" style="1" customWidth="1"/>
    <col min="4093" max="4093" width="16.5703125" style="1" bestFit="1" customWidth="1"/>
    <col min="4094" max="4094" width="18.5703125" style="1" customWidth="1"/>
    <col min="4095" max="4095" width="24.85546875" style="1" customWidth="1"/>
    <col min="4096" max="4346" width="8.85546875" style="1"/>
    <col min="4347" max="4347" width="6.7109375" style="1" customWidth="1"/>
    <col min="4348" max="4348" width="39.140625" style="1" customWidth="1"/>
    <col min="4349" max="4349" width="16.5703125" style="1" bestFit="1" customWidth="1"/>
    <col min="4350" max="4350" width="18.5703125" style="1" customWidth="1"/>
    <col min="4351" max="4351" width="24.85546875" style="1" customWidth="1"/>
    <col min="4352" max="4602" width="8.85546875" style="1"/>
    <col min="4603" max="4603" width="6.7109375" style="1" customWidth="1"/>
    <col min="4604" max="4604" width="39.140625" style="1" customWidth="1"/>
    <col min="4605" max="4605" width="16.5703125" style="1" bestFit="1" customWidth="1"/>
    <col min="4606" max="4606" width="18.5703125" style="1" customWidth="1"/>
    <col min="4607" max="4607" width="24.85546875" style="1" customWidth="1"/>
    <col min="4608" max="4858" width="8.85546875" style="1"/>
    <col min="4859" max="4859" width="6.7109375" style="1" customWidth="1"/>
    <col min="4860" max="4860" width="39.140625" style="1" customWidth="1"/>
    <col min="4861" max="4861" width="16.5703125" style="1" bestFit="1" customWidth="1"/>
    <col min="4862" max="4862" width="18.5703125" style="1" customWidth="1"/>
    <col min="4863" max="4863" width="24.85546875" style="1" customWidth="1"/>
    <col min="4864" max="5114" width="8.85546875" style="1"/>
    <col min="5115" max="5115" width="6.7109375" style="1" customWidth="1"/>
    <col min="5116" max="5116" width="39.140625" style="1" customWidth="1"/>
    <col min="5117" max="5117" width="16.5703125" style="1" bestFit="1" customWidth="1"/>
    <col min="5118" max="5118" width="18.5703125" style="1" customWidth="1"/>
    <col min="5119" max="5119" width="24.85546875" style="1" customWidth="1"/>
    <col min="5120" max="5370" width="8.85546875" style="1"/>
    <col min="5371" max="5371" width="6.7109375" style="1" customWidth="1"/>
    <col min="5372" max="5372" width="39.140625" style="1" customWidth="1"/>
    <col min="5373" max="5373" width="16.5703125" style="1" bestFit="1" customWidth="1"/>
    <col min="5374" max="5374" width="18.5703125" style="1" customWidth="1"/>
    <col min="5375" max="5375" width="24.85546875" style="1" customWidth="1"/>
    <col min="5376" max="5626" width="8.85546875" style="1"/>
    <col min="5627" max="5627" width="6.7109375" style="1" customWidth="1"/>
    <col min="5628" max="5628" width="39.140625" style="1" customWidth="1"/>
    <col min="5629" max="5629" width="16.5703125" style="1" bestFit="1" customWidth="1"/>
    <col min="5630" max="5630" width="18.5703125" style="1" customWidth="1"/>
    <col min="5631" max="5631" width="24.85546875" style="1" customWidth="1"/>
    <col min="5632" max="5882" width="8.85546875" style="1"/>
    <col min="5883" max="5883" width="6.7109375" style="1" customWidth="1"/>
    <col min="5884" max="5884" width="39.140625" style="1" customWidth="1"/>
    <col min="5885" max="5885" width="16.5703125" style="1" bestFit="1" customWidth="1"/>
    <col min="5886" max="5886" width="18.5703125" style="1" customWidth="1"/>
    <col min="5887" max="5887" width="24.85546875" style="1" customWidth="1"/>
    <col min="5888" max="6138" width="8.85546875" style="1"/>
    <col min="6139" max="6139" width="6.7109375" style="1" customWidth="1"/>
    <col min="6140" max="6140" width="39.140625" style="1" customWidth="1"/>
    <col min="6141" max="6141" width="16.5703125" style="1" bestFit="1" customWidth="1"/>
    <col min="6142" max="6142" width="18.5703125" style="1" customWidth="1"/>
    <col min="6143" max="6143" width="24.85546875" style="1" customWidth="1"/>
    <col min="6144" max="6394" width="8.85546875" style="1"/>
    <col min="6395" max="6395" width="6.7109375" style="1" customWidth="1"/>
    <col min="6396" max="6396" width="39.140625" style="1" customWidth="1"/>
    <col min="6397" max="6397" width="16.5703125" style="1" bestFit="1" customWidth="1"/>
    <col min="6398" max="6398" width="18.5703125" style="1" customWidth="1"/>
    <col min="6399" max="6399" width="24.85546875" style="1" customWidth="1"/>
    <col min="6400" max="6650" width="8.85546875" style="1"/>
    <col min="6651" max="6651" width="6.7109375" style="1" customWidth="1"/>
    <col min="6652" max="6652" width="39.140625" style="1" customWidth="1"/>
    <col min="6653" max="6653" width="16.5703125" style="1" bestFit="1" customWidth="1"/>
    <col min="6654" max="6654" width="18.5703125" style="1" customWidth="1"/>
    <col min="6655" max="6655" width="24.85546875" style="1" customWidth="1"/>
    <col min="6656" max="6906" width="8.85546875" style="1"/>
    <col min="6907" max="6907" width="6.7109375" style="1" customWidth="1"/>
    <col min="6908" max="6908" width="39.140625" style="1" customWidth="1"/>
    <col min="6909" max="6909" width="16.5703125" style="1" bestFit="1" customWidth="1"/>
    <col min="6910" max="6910" width="18.5703125" style="1" customWidth="1"/>
    <col min="6911" max="6911" width="24.85546875" style="1" customWidth="1"/>
    <col min="6912" max="7162" width="8.85546875" style="1"/>
    <col min="7163" max="7163" width="6.7109375" style="1" customWidth="1"/>
    <col min="7164" max="7164" width="39.140625" style="1" customWidth="1"/>
    <col min="7165" max="7165" width="16.5703125" style="1" bestFit="1" customWidth="1"/>
    <col min="7166" max="7166" width="18.5703125" style="1" customWidth="1"/>
    <col min="7167" max="7167" width="24.85546875" style="1" customWidth="1"/>
    <col min="7168" max="7418" width="8.85546875" style="1"/>
    <col min="7419" max="7419" width="6.7109375" style="1" customWidth="1"/>
    <col min="7420" max="7420" width="39.140625" style="1" customWidth="1"/>
    <col min="7421" max="7421" width="16.5703125" style="1" bestFit="1" customWidth="1"/>
    <col min="7422" max="7422" width="18.5703125" style="1" customWidth="1"/>
    <col min="7423" max="7423" width="24.85546875" style="1" customWidth="1"/>
    <col min="7424" max="7674" width="8.85546875" style="1"/>
    <col min="7675" max="7675" width="6.7109375" style="1" customWidth="1"/>
    <col min="7676" max="7676" width="39.140625" style="1" customWidth="1"/>
    <col min="7677" max="7677" width="16.5703125" style="1" bestFit="1" customWidth="1"/>
    <col min="7678" max="7678" width="18.5703125" style="1" customWidth="1"/>
    <col min="7679" max="7679" width="24.85546875" style="1" customWidth="1"/>
    <col min="7680" max="7930" width="8.85546875" style="1"/>
    <col min="7931" max="7931" width="6.7109375" style="1" customWidth="1"/>
    <col min="7932" max="7932" width="39.140625" style="1" customWidth="1"/>
    <col min="7933" max="7933" width="16.5703125" style="1" bestFit="1" customWidth="1"/>
    <col min="7934" max="7934" width="18.5703125" style="1" customWidth="1"/>
    <col min="7935" max="7935" width="24.85546875" style="1" customWidth="1"/>
    <col min="7936" max="8186" width="8.85546875" style="1"/>
    <col min="8187" max="8187" width="6.7109375" style="1" customWidth="1"/>
    <col min="8188" max="8188" width="39.140625" style="1" customWidth="1"/>
    <col min="8189" max="8189" width="16.5703125" style="1" bestFit="1" customWidth="1"/>
    <col min="8190" max="8190" width="18.5703125" style="1" customWidth="1"/>
    <col min="8191" max="8191" width="24.85546875" style="1" customWidth="1"/>
    <col min="8192" max="8442" width="8.85546875" style="1"/>
    <col min="8443" max="8443" width="6.7109375" style="1" customWidth="1"/>
    <col min="8444" max="8444" width="39.140625" style="1" customWidth="1"/>
    <col min="8445" max="8445" width="16.5703125" style="1" bestFit="1" customWidth="1"/>
    <col min="8446" max="8446" width="18.5703125" style="1" customWidth="1"/>
    <col min="8447" max="8447" width="24.85546875" style="1" customWidth="1"/>
    <col min="8448" max="8698" width="8.85546875" style="1"/>
    <col min="8699" max="8699" width="6.7109375" style="1" customWidth="1"/>
    <col min="8700" max="8700" width="39.140625" style="1" customWidth="1"/>
    <col min="8701" max="8701" width="16.5703125" style="1" bestFit="1" customWidth="1"/>
    <col min="8702" max="8702" width="18.5703125" style="1" customWidth="1"/>
    <col min="8703" max="8703" width="24.85546875" style="1" customWidth="1"/>
    <col min="8704" max="8954" width="8.85546875" style="1"/>
    <col min="8955" max="8955" width="6.7109375" style="1" customWidth="1"/>
    <col min="8956" max="8956" width="39.140625" style="1" customWidth="1"/>
    <col min="8957" max="8957" width="16.5703125" style="1" bestFit="1" customWidth="1"/>
    <col min="8958" max="8958" width="18.5703125" style="1" customWidth="1"/>
    <col min="8959" max="8959" width="24.85546875" style="1" customWidth="1"/>
    <col min="8960" max="9210" width="8.85546875" style="1"/>
    <col min="9211" max="9211" width="6.7109375" style="1" customWidth="1"/>
    <col min="9212" max="9212" width="39.140625" style="1" customWidth="1"/>
    <col min="9213" max="9213" width="16.5703125" style="1" bestFit="1" customWidth="1"/>
    <col min="9214" max="9214" width="18.5703125" style="1" customWidth="1"/>
    <col min="9215" max="9215" width="24.85546875" style="1" customWidth="1"/>
    <col min="9216" max="9466" width="8.85546875" style="1"/>
    <col min="9467" max="9467" width="6.7109375" style="1" customWidth="1"/>
    <col min="9468" max="9468" width="39.140625" style="1" customWidth="1"/>
    <col min="9469" max="9469" width="16.5703125" style="1" bestFit="1" customWidth="1"/>
    <col min="9470" max="9470" width="18.5703125" style="1" customWidth="1"/>
    <col min="9471" max="9471" width="24.85546875" style="1" customWidth="1"/>
    <col min="9472" max="9722" width="8.85546875" style="1"/>
    <col min="9723" max="9723" width="6.7109375" style="1" customWidth="1"/>
    <col min="9724" max="9724" width="39.140625" style="1" customWidth="1"/>
    <col min="9725" max="9725" width="16.5703125" style="1" bestFit="1" customWidth="1"/>
    <col min="9726" max="9726" width="18.5703125" style="1" customWidth="1"/>
    <col min="9727" max="9727" width="24.85546875" style="1" customWidth="1"/>
    <col min="9728" max="9978" width="8.85546875" style="1"/>
    <col min="9979" max="9979" width="6.7109375" style="1" customWidth="1"/>
    <col min="9980" max="9980" width="39.140625" style="1" customWidth="1"/>
    <col min="9981" max="9981" width="16.5703125" style="1" bestFit="1" customWidth="1"/>
    <col min="9982" max="9982" width="18.5703125" style="1" customWidth="1"/>
    <col min="9983" max="9983" width="24.85546875" style="1" customWidth="1"/>
    <col min="9984" max="10234" width="8.85546875" style="1"/>
    <col min="10235" max="10235" width="6.7109375" style="1" customWidth="1"/>
    <col min="10236" max="10236" width="39.140625" style="1" customWidth="1"/>
    <col min="10237" max="10237" width="16.5703125" style="1" bestFit="1" customWidth="1"/>
    <col min="10238" max="10238" width="18.5703125" style="1" customWidth="1"/>
    <col min="10239" max="10239" width="24.85546875" style="1" customWidth="1"/>
    <col min="10240" max="10490" width="8.85546875" style="1"/>
    <col min="10491" max="10491" width="6.7109375" style="1" customWidth="1"/>
    <col min="10492" max="10492" width="39.140625" style="1" customWidth="1"/>
    <col min="10493" max="10493" width="16.5703125" style="1" bestFit="1" customWidth="1"/>
    <col min="10494" max="10494" width="18.5703125" style="1" customWidth="1"/>
    <col min="10495" max="10495" width="24.85546875" style="1" customWidth="1"/>
    <col min="10496" max="10746" width="8.85546875" style="1"/>
    <col min="10747" max="10747" width="6.7109375" style="1" customWidth="1"/>
    <col min="10748" max="10748" width="39.140625" style="1" customWidth="1"/>
    <col min="10749" max="10749" width="16.5703125" style="1" bestFit="1" customWidth="1"/>
    <col min="10750" max="10750" width="18.5703125" style="1" customWidth="1"/>
    <col min="10751" max="10751" width="24.85546875" style="1" customWidth="1"/>
    <col min="10752" max="11002" width="8.85546875" style="1"/>
    <col min="11003" max="11003" width="6.7109375" style="1" customWidth="1"/>
    <col min="11004" max="11004" width="39.140625" style="1" customWidth="1"/>
    <col min="11005" max="11005" width="16.5703125" style="1" bestFit="1" customWidth="1"/>
    <col min="11006" max="11006" width="18.5703125" style="1" customWidth="1"/>
    <col min="11007" max="11007" width="24.85546875" style="1" customWidth="1"/>
    <col min="11008" max="11258" width="8.85546875" style="1"/>
    <col min="11259" max="11259" width="6.7109375" style="1" customWidth="1"/>
    <col min="11260" max="11260" width="39.140625" style="1" customWidth="1"/>
    <col min="11261" max="11261" width="16.5703125" style="1" bestFit="1" customWidth="1"/>
    <col min="11262" max="11262" width="18.5703125" style="1" customWidth="1"/>
    <col min="11263" max="11263" width="24.85546875" style="1" customWidth="1"/>
    <col min="11264" max="11514" width="8.85546875" style="1"/>
    <col min="11515" max="11515" width="6.7109375" style="1" customWidth="1"/>
    <col min="11516" max="11516" width="39.140625" style="1" customWidth="1"/>
    <col min="11517" max="11517" width="16.5703125" style="1" bestFit="1" customWidth="1"/>
    <col min="11518" max="11518" width="18.5703125" style="1" customWidth="1"/>
    <col min="11519" max="11519" width="24.85546875" style="1" customWidth="1"/>
    <col min="11520" max="11770" width="8.85546875" style="1"/>
    <col min="11771" max="11771" width="6.7109375" style="1" customWidth="1"/>
    <col min="11772" max="11772" width="39.140625" style="1" customWidth="1"/>
    <col min="11773" max="11773" width="16.5703125" style="1" bestFit="1" customWidth="1"/>
    <col min="11774" max="11774" width="18.5703125" style="1" customWidth="1"/>
    <col min="11775" max="11775" width="24.85546875" style="1" customWidth="1"/>
    <col min="11776" max="12026" width="8.85546875" style="1"/>
    <col min="12027" max="12027" width="6.7109375" style="1" customWidth="1"/>
    <col min="12028" max="12028" width="39.140625" style="1" customWidth="1"/>
    <col min="12029" max="12029" width="16.5703125" style="1" bestFit="1" customWidth="1"/>
    <col min="12030" max="12030" width="18.5703125" style="1" customWidth="1"/>
    <col min="12031" max="12031" width="24.85546875" style="1" customWidth="1"/>
    <col min="12032" max="12282" width="8.85546875" style="1"/>
    <col min="12283" max="12283" width="6.7109375" style="1" customWidth="1"/>
    <col min="12284" max="12284" width="39.140625" style="1" customWidth="1"/>
    <col min="12285" max="12285" width="16.5703125" style="1" bestFit="1" customWidth="1"/>
    <col min="12286" max="12286" width="18.5703125" style="1" customWidth="1"/>
    <col min="12287" max="12287" width="24.85546875" style="1" customWidth="1"/>
    <col min="12288" max="12538" width="8.85546875" style="1"/>
    <col min="12539" max="12539" width="6.7109375" style="1" customWidth="1"/>
    <col min="12540" max="12540" width="39.140625" style="1" customWidth="1"/>
    <col min="12541" max="12541" width="16.5703125" style="1" bestFit="1" customWidth="1"/>
    <col min="12542" max="12542" width="18.5703125" style="1" customWidth="1"/>
    <col min="12543" max="12543" width="24.85546875" style="1" customWidth="1"/>
    <col min="12544" max="12794" width="8.85546875" style="1"/>
    <col min="12795" max="12795" width="6.7109375" style="1" customWidth="1"/>
    <col min="12796" max="12796" width="39.140625" style="1" customWidth="1"/>
    <col min="12797" max="12797" width="16.5703125" style="1" bestFit="1" customWidth="1"/>
    <col min="12798" max="12798" width="18.5703125" style="1" customWidth="1"/>
    <col min="12799" max="12799" width="24.85546875" style="1" customWidth="1"/>
    <col min="12800" max="13050" width="8.85546875" style="1"/>
    <col min="13051" max="13051" width="6.7109375" style="1" customWidth="1"/>
    <col min="13052" max="13052" width="39.140625" style="1" customWidth="1"/>
    <col min="13053" max="13053" width="16.5703125" style="1" bestFit="1" customWidth="1"/>
    <col min="13054" max="13054" width="18.5703125" style="1" customWidth="1"/>
    <col min="13055" max="13055" width="24.85546875" style="1" customWidth="1"/>
    <col min="13056" max="13306" width="8.85546875" style="1"/>
    <col min="13307" max="13307" width="6.7109375" style="1" customWidth="1"/>
    <col min="13308" max="13308" width="39.140625" style="1" customWidth="1"/>
    <col min="13309" max="13309" width="16.5703125" style="1" bestFit="1" customWidth="1"/>
    <col min="13310" max="13310" width="18.5703125" style="1" customWidth="1"/>
    <col min="13311" max="13311" width="24.85546875" style="1" customWidth="1"/>
    <col min="13312" max="13562" width="8.85546875" style="1"/>
    <col min="13563" max="13563" width="6.7109375" style="1" customWidth="1"/>
    <col min="13564" max="13564" width="39.140625" style="1" customWidth="1"/>
    <col min="13565" max="13565" width="16.5703125" style="1" bestFit="1" customWidth="1"/>
    <col min="13566" max="13566" width="18.5703125" style="1" customWidth="1"/>
    <col min="13567" max="13567" width="24.85546875" style="1" customWidth="1"/>
    <col min="13568" max="13818" width="8.85546875" style="1"/>
    <col min="13819" max="13819" width="6.7109375" style="1" customWidth="1"/>
    <col min="13820" max="13820" width="39.140625" style="1" customWidth="1"/>
    <col min="13821" max="13821" width="16.5703125" style="1" bestFit="1" customWidth="1"/>
    <col min="13822" max="13822" width="18.5703125" style="1" customWidth="1"/>
    <col min="13823" max="13823" width="24.85546875" style="1" customWidth="1"/>
    <col min="13824" max="14074" width="8.85546875" style="1"/>
    <col min="14075" max="14075" width="6.7109375" style="1" customWidth="1"/>
    <col min="14076" max="14076" width="39.140625" style="1" customWidth="1"/>
    <col min="14077" max="14077" width="16.5703125" style="1" bestFit="1" customWidth="1"/>
    <col min="14078" max="14078" width="18.5703125" style="1" customWidth="1"/>
    <col min="14079" max="14079" width="24.85546875" style="1" customWidth="1"/>
    <col min="14080" max="14330" width="8.85546875" style="1"/>
    <col min="14331" max="14331" width="6.7109375" style="1" customWidth="1"/>
    <col min="14332" max="14332" width="39.140625" style="1" customWidth="1"/>
    <col min="14333" max="14333" width="16.5703125" style="1" bestFit="1" customWidth="1"/>
    <col min="14334" max="14334" width="18.5703125" style="1" customWidth="1"/>
    <col min="14335" max="14335" width="24.85546875" style="1" customWidth="1"/>
    <col min="14336" max="14586" width="8.85546875" style="1"/>
    <col min="14587" max="14587" width="6.7109375" style="1" customWidth="1"/>
    <col min="14588" max="14588" width="39.140625" style="1" customWidth="1"/>
    <col min="14589" max="14589" width="16.5703125" style="1" bestFit="1" customWidth="1"/>
    <col min="14590" max="14590" width="18.5703125" style="1" customWidth="1"/>
    <col min="14591" max="14591" width="24.85546875" style="1" customWidth="1"/>
    <col min="14592" max="14842" width="8.85546875" style="1"/>
    <col min="14843" max="14843" width="6.7109375" style="1" customWidth="1"/>
    <col min="14844" max="14844" width="39.140625" style="1" customWidth="1"/>
    <col min="14845" max="14845" width="16.5703125" style="1" bestFit="1" customWidth="1"/>
    <col min="14846" max="14846" width="18.5703125" style="1" customWidth="1"/>
    <col min="14847" max="14847" width="24.85546875" style="1" customWidth="1"/>
    <col min="14848" max="15098" width="8.85546875" style="1"/>
    <col min="15099" max="15099" width="6.7109375" style="1" customWidth="1"/>
    <col min="15100" max="15100" width="39.140625" style="1" customWidth="1"/>
    <col min="15101" max="15101" width="16.5703125" style="1" bestFit="1" customWidth="1"/>
    <col min="15102" max="15102" width="18.5703125" style="1" customWidth="1"/>
    <col min="15103" max="15103" width="24.85546875" style="1" customWidth="1"/>
    <col min="15104" max="15354" width="8.85546875" style="1"/>
    <col min="15355" max="15355" width="6.7109375" style="1" customWidth="1"/>
    <col min="15356" max="15356" width="39.140625" style="1" customWidth="1"/>
    <col min="15357" max="15357" width="16.5703125" style="1" bestFit="1" customWidth="1"/>
    <col min="15358" max="15358" width="18.5703125" style="1" customWidth="1"/>
    <col min="15359" max="15359" width="24.85546875" style="1" customWidth="1"/>
    <col min="15360" max="15610" width="8.85546875" style="1"/>
    <col min="15611" max="15611" width="6.7109375" style="1" customWidth="1"/>
    <col min="15612" max="15612" width="39.140625" style="1" customWidth="1"/>
    <col min="15613" max="15613" width="16.5703125" style="1" bestFit="1" customWidth="1"/>
    <col min="15614" max="15614" width="18.5703125" style="1" customWidth="1"/>
    <col min="15615" max="15615" width="24.85546875" style="1" customWidth="1"/>
    <col min="15616" max="15866" width="8.85546875" style="1"/>
    <col min="15867" max="15867" width="6.7109375" style="1" customWidth="1"/>
    <col min="15868" max="15868" width="39.140625" style="1" customWidth="1"/>
    <col min="15869" max="15869" width="16.5703125" style="1" bestFit="1" customWidth="1"/>
    <col min="15870" max="15870" width="18.5703125" style="1" customWidth="1"/>
    <col min="15871" max="15871" width="24.85546875" style="1" customWidth="1"/>
    <col min="15872" max="16122" width="8.85546875" style="1"/>
    <col min="16123" max="16123" width="6.7109375" style="1" customWidth="1"/>
    <col min="16124" max="16124" width="39.140625" style="1" customWidth="1"/>
    <col min="16125" max="16125" width="16.5703125" style="1" bestFit="1" customWidth="1"/>
    <col min="16126" max="16126" width="18.5703125" style="1" customWidth="1"/>
    <col min="16127" max="16127" width="24.85546875" style="1" customWidth="1"/>
    <col min="16128" max="16384" width="8.85546875" style="1"/>
  </cols>
  <sheetData>
    <row r="1" spans="1:5" s="22" customFormat="1" ht="20.25" customHeight="1">
      <c r="B1" s="2"/>
      <c r="C1" s="2"/>
      <c r="D1" s="49" t="s">
        <v>30</v>
      </c>
      <c r="E1" s="49"/>
    </row>
    <row r="2" spans="1:5" s="22" customFormat="1" ht="20.25" customHeight="1">
      <c r="B2" s="2"/>
      <c r="C2" s="2"/>
      <c r="D2" s="49" t="s">
        <v>27</v>
      </c>
      <c r="E2" s="49"/>
    </row>
    <row r="3" spans="1:5" s="22" customFormat="1" ht="20.25" customHeight="1">
      <c r="B3" s="2"/>
      <c r="C3" s="2"/>
      <c r="D3" s="49" t="s">
        <v>5</v>
      </c>
      <c r="E3" s="49"/>
    </row>
    <row r="4" spans="1:5" s="22" customFormat="1" ht="24.75" customHeight="1">
      <c r="B4" s="2"/>
      <c r="C4" s="2"/>
      <c r="D4" s="21"/>
      <c r="E4" s="21" t="s">
        <v>28</v>
      </c>
    </row>
    <row r="5" spans="1:5" s="22" customFormat="1" ht="20.25" customHeight="1">
      <c r="B5" s="2"/>
      <c r="C5" s="2"/>
      <c r="D5" s="21"/>
      <c r="E5" s="21" t="s">
        <v>29</v>
      </c>
    </row>
    <row r="6" spans="1:5" s="22" customFormat="1" ht="15" customHeight="1">
      <c r="B6" s="2"/>
      <c r="C6" s="2"/>
    </row>
    <row r="7" spans="1:5" ht="45" customHeight="1">
      <c r="A7" s="47" t="s">
        <v>31</v>
      </c>
      <c r="B7" s="47"/>
      <c r="C7" s="47"/>
      <c r="D7" s="47"/>
      <c r="E7" s="47"/>
    </row>
    <row r="8" spans="1:5" ht="20.25" customHeight="1">
      <c r="A8" s="47" t="s">
        <v>7</v>
      </c>
      <c r="B8" s="47"/>
      <c r="C8" s="47"/>
      <c r="D8" s="47"/>
      <c r="E8" s="47"/>
    </row>
    <row r="9" spans="1:5" ht="18" customHeight="1">
      <c r="A9" s="3"/>
      <c r="E9" s="5" t="s">
        <v>6</v>
      </c>
    </row>
    <row r="10" spans="1:5" s="19" customFormat="1" ht="69" customHeight="1">
      <c r="A10" s="18" t="s">
        <v>2</v>
      </c>
      <c r="B10" s="18" t="s">
        <v>8</v>
      </c>
      <c r="C10" s="18" t="s">
        <v>9</v>
      </c>
      <c r="D10" s="18" t="s">
        <v>25</v>
      </c>
      <c r="E10" s="18" t="s">
        <v>26</v>
      </c>
    </row>
    <row r="11" spans="1:5" ht="20.25" customHeight="1">
      <c r="A11" s="20">
        <v>1</v>
      </c>
      <c r="B11" s="17" t="s">
        <v>10</v>
      </c>
      <c r="C11" s="6">
        <v>1</v>
      </c>
      <c r="D11" s="15">
        <v>172799.99999999997</v>
      </c>
      <c r="E11" s="14">
        <f>+D11*C11</f>
        <v>172799.99999999997</v>
      </c>
    </row>
    <row r="12" spans="1:5" ht="20.25" customHeight="1">
      <c r="A12" s="20">
        <v>2</v>
      </c>
      <c r="B12" s="17" t="s">
        <v>11</v>
      </c>
      <c r="C12" s="6">
        <v>1</v>
      </c>
      <c r="D12" s="15">
        <v>131600</v>
      </c>
      <c r="E12" s="14">
        <f t="shared" ref="E12:E25" si="0">+D12*C12</f>
        <v>131600</v>
      </c>
    </row>
    <row r="13" spans="1:5" ht="20.25" customHeight="1">
      <c r="A13" s="20">
        <v>3</v>
      </c>
      <c r="B13" s="17" t="s">
        <v>15</v>
      </c>
      <c r="C13" s="6">
        <v>1</v>
      </c>
      <c r="D13" s="13">
        <v>127100</v>
      </c>
      <c r="E13" s="14">
        <f t="shared" si="0"/>
        <v>127100</v>
      </c>
    </row>
    <row r="14" spans="1:5" ht="20.25" customHeight="1">
      <c r="A14" s="20">
        <v>4</v>
      </c>
      <c r="B14" s="17" t="s">
        <v>13</v>
      </c>
      <c r="C14" s="6">
        <v>4.4800000000000004</v>
      </c>
      <c r="D14" s="13">
        <v>128500</v>
      </c>
      <c r="E14" s="14">
        <f t="shared" si="0"/>
        <v>575680</v>
      </c>
    </row>
    <row r="15" spans="1:5" ht="20.25" customHeight="1">
      <c r="A15" s="20">
        <v>5</v>
      </c>
      <c r="B15" s="17" t="s">
        <v>12</v>
      </c>
      <c r="C15" s="6">
        <v>1</v>
      </c>
      <c r="D15" s="13">
        <v>128500</v>
      </c>
      <c r="E15" s="14">
        <f t="shared" si="0"/>
        <v>128500</v>
      </c>
    </row>
    <row r="16" spans="1:5" ht="20.25" customHeight="1">
      <c r="A16" s="20">
        <v>6</v>
      </c>
      <c r="B16" s="17" t="s">
        <v>14</v>
      </c>
      <c r="C16" s="6">
        <v>0.75</v>
      </c>
      <c r="D16" s="13">
        <v>128500</v>
      </c>
      <c r="E16" s="14">
        <f t="shared" si="0"/>
        <v>96375</v>
      </c>
    </row>
    <row r="17" spans="1:8" ht="20.25" customHeight="1">
      <c r="A17" s="20">
        <v>7</v>
      </c>
      <c r="B17" s="17" t="s">
        <v>23</v>
      </c>
      <c r="C17" s="6">
        <v>4</v>
      </c>
      <c r="D17" s="13">
        <v>122699.99999999999</v>
      </c>
      <c r="E17" s="14">
        <f t="shared" si="0"/>
        <v>490799.99999999994</v>
      </c>
      <c r="F17" s="4"/>
    </row>
    <row r="18" spans="1:8" ht="20.25" customHeight="1">
      <c r="A18" s="20">
        <v>8</v>
      </c>
      <c r="B18" s="17" t="s">
        <v>16</v>
      </c>
      <c r="C18" s="6">
        <v>1</v>
      </c>
      <c r="D18" s="13">
        <v>104399.99999999999</v>
      </c>
      <c r="E18" s="14">
        <f t="shared" si="0"/>
        <v>104399.99999999999</v>
      </c>
    </row>
    <row r="19" spans="1:8" ht="20.25" customHeight="1">
      <c r="A19" s="20">
        <v>9</v>
      </c>
      <c r="B19" s="17" t="s">
        <v>17</v>
      </c>
      <c r="C19" s="6">
        <v>1</v>
      </c>
      <c r="D19" s="13">
        <v>104399.99999999999</v>
      </c>
      <c r="E19" s="14">
        <f t="shared" si="0"/>
        <v>104399.99999999999</v>
      </c>
    </row>
    <row r="20" spans="1:8" ht="20.25" customHeight="1">
      <c r="A20" s="20">
        <v>10</v>
      </c>
      <c r="B20" s="17" t="s">
        <v>18</v>
      </c>
      <c r="C20" s="6">
        <v>1</v>
      </c>
      <c r="D20" s="13">
        <v>107100</v>
      </c>
      <c r="E20" s="14">
        <f t="shared" si="0"/>
        <v>107100</v>
      </c>
    </row>
    <row r="21" spans="1:8" ht="20.25" customHeight="1">
      <c r="A21" s="20">
        <v>11</v>
      </c>
      <c r="B21" s="17" t="s">
        <v>24</v>
      </c>
      <c r="C21" s="6">
        <v>1</v>
      </c>
      <c r="D21" s="13">
        <v>104399.99999999999</v>
      </c>
      <c r="E21" s="14">
        <f t="shared" si="0"/>
        <v>104399.99999999999</v>
      </c>
    </row>
    <row r="22" spans="1:8" ht="39" customHeight="1">
      <c r="A22" s="20">
        <v>12</v>
      </c>
      <c r="B22" s="17" t="s">
        <v>19</v>
      </c>
      <c r="C22" s="6">
        <v>0.5</v>
      </c>
      <c r="D22" s="13">
        <v>104399.99999999999</v>
      </c>
      <c r="E22" s="14">
        <f t="shared" si="0"/>
        <v>52199.999999999993</v>
      </c>
    </row>
    <row r="23" spans="1:8" ht="20.25" customHeight="1">
      <c r="A23" s="20">
        <v>13</v>
      </c>
      <c r="B23" s="17" t="s">
        <v>20</v>
      </c>
      <c r="C23" s="6">
        <v>0.5</v>
      </c>
      <c r="D23" s="13">
        <v>107100</v>
      </c>
      <c r="E23" s="14">
        <f t="shared" si="0"/>
        <v>53550</v>
      </c>
    </row>
    <row r="24" spans="1:8" ht="20.25" customHeight="1">
      <c r="A24" s="20">
        <v>14</v>
      </c>
      <c r="B24" s="17" t="s">
        <v>21</v>
      </c>
      <c r="C24" s="6">
        <v>0.75</v>
      </c>
      <c r="D24" s="13">
        <v>104399.99999999999</v>
      </c>
      <c r="E24" s="14">
        <f t="shared" si="0"/>
        <v>78299.999999999985</v>
      </c>
    </row>
    <row r="25" spans="1:8" ht="20.25" customHeight="1">
      <c r="A25" s="20">
        <v>15</v>
      </c>
      <c r="B25" s="17" t="s">
        <v>22</v>
      </c>
      <c r="C25" s="6">
        <v>3</v>
      </c>
      <c r="D25" s="13">
        <v>104399.99999999999</v>
      </c>
      <c r="E25" s="14">
        <f t="shared" si="0"/>
        <v>313199.99999999994</v>
      </c>
    </row>
    <row r="26" spans="1:8" ht="20.25" customHeight="1">
      <c r="A26" s="7"/>
      <c r="B26" s="7" t="s">
        <v>4</v>
      </c>
      <c r="C26" s="8">
        <f>SUM(C11:C25)</f>
        <v>21.98</v>
      </c>
      <c r="D26" s="9"/>
      <c r="E26" s="9">
        <f>SUM(E11:E25)</f>
        <v>2640405</v>
      </c>
      <c r="F26" s="10"/>
      <c r="G26" s="16"/>
    </row>
    <row r="27" spans="1:8" s="30" customFormat="1" ht="11.25" customHeight="1">
      <c r="A27" s="23"/>
      <c r="B27" s="24"/>
      <c r="C27" s="25"/>
      <c r="D27" s="26"/>
      <c r="E27" s="27"/>
      <c r="F27" s="28"/>
      <c r="G27" s="29"/>
      <c r="H27" s="28"/>
    </row>
    <row r="28" spans="1:8" s="30" customFormat="1" ht="38.25" customHeight="1">
      <c r="A28" s="48" t="s">
        <v>35</v>
      </c>
      <c r="B28" s="48"/>
      <c r="C28" s="48"/>
      <c r="D28" s="48"/>
      <c r="E28" s="48"/>
      <c r="F28" s="28"/>
      <c r="G28" s="29"/>
      <c r="H28" s="28"/>
    </row>
    <row r="29" spans="1:8" s="30" customFormat="1" ht="13.5">
      <c r="A29" s="31"/>
      <c r="B29" s="31"/>
      <c r="C29" s="31"/>
      <c r="F29" s="29"/>
      <c r="G29" s="29"/>
    </row>
    <row r="30" spans="1:8" s="32" customFormat="1" ht="74.25" customHeight="1">
      <c r="B30" s="33" t="s">
        <v>32</v>
      </c>
      <c r="C30" s="34"/>
      <c r="D30" s="35" t="s">
        <v>33</v>
      </c>
    </row>
    <row r="31" spans="1:8" s="32" customFormat="1">
      <c r="B31" s="33"/>
      <c r="C31" s="34"/>
      <c r="D31" s="35"/>
    </row>
    <row r="32" spans="1:8" s="36" customFormat="1" hidden="1">
      <c r="B32" s="37" t="s">
        <v>1</v>
      </c>
      <c r="C32" s="38"/>
      <c r="D32" s="37"/>
      <c r="E32" s="39"/>
    </row>
    <row r="33" spans="1:5" s="32" customFormat="1" ht="15.75" hidden="1" customHeight="1">
      <c r="A33" s="40"/>
      <c r="B33" s="41" t="s">
        <v>0</v>
      </c>
      <c r="C33" s="41"/>
      <c r="D33" s="42"/>
      <c r="E33" s="43"/>
    </row>
    <row r="34" spans="1:5" s="36" customFormat="1" hidden="1">
      <c r="B34" s="37" t="s">
        <v>3</v>
      </c>
      <c r="C34" s="38"/>
      <c r="D34" s="37"/>
      <c r="E34" s="39"/>
    </row>
    <row r="35" spans="1:5" s="44" customFormat="1" hidden="1">
      <c r="B35" s="45"/>
    </row>
    <row r="36" spans="1:5" s="22" customFormat="1" ht="25.5" hidden="1" customHeight="1">
      <c r="B36" s="46"/>
      <c r="C36" s="30" t="s">
        <v>34</v>
      </c>
      <c r="D36" s="46"/>
    </row>
    <row r="37" spans="1:5" s="44" customFormat="1" hidden="1">
      <c r="B37" s="45"/>
      <c r="C37" s="45"/>
    </row>
    <row r="38" spans="1:5" s="44" customFormat="1">
      <c r="B38" s="45"/>
      <c r="C38" s="45"/>
    </row>
    <row r="39" spans="1:5" s="44" customFormat="1">
      <c r="B39" s="45"/>
      <c r="C39" s="45"/>
    </row>
    <row r="40" spans="1:5" s="44" customFormat="1">
      <c r="B40" s="45"/>
      <c r="C40" s="45"/>
      <c r="E40" s="50"/>
    </row>
    <row r="41" spans="1:5" s="44" customFormat="1">
      <c r="B41" s="45"/>
      <c r="C41" s="45"/>
    </row>
    <row r="42" spans="1:5" s="44" customFormat="1">
      <c r="B42" s="45"/>
      <c r="C42" s="45"/>
    </row>
    <row r="43" spans="1:5">
      <c r="C43" s="11"/>
      <c r="D43" s="12"/>
      <c r="E43" s="12"/>
    </row>
    <row r="44" spans="1:5">
      <c r="C44" s="11"/>
      <c r="D44" s="12"/>
      <c r="E44" s="12"/>
    </row>
    <row r="45" spans="1:5">
      <c r="C45" s="11"/>
      <c r="D45" s="12"/>
      <c r="E45" s="12"/>
    </row>
    <row r="46" spans="1:5">
      <c r="C46" s="11"/>
      <c r="D46" s="12"/>
      <c r="E46" s="12"/>
    </row>
    <row r="47" spans="1:5">
      <c r="C47" s="11"/>
      <c r="D47" s="12"/>
      <c r="E47" s="12"/>
    </row>
    <row r="48" spans="1:5">
      <c r="C48" s="11"/>
      <c r="D48" s="12"/>
      <c r="E48" s="12"/>
    </row>
    <row r="49" spans="3:5">
      <c r="C49" s="11"/>
      <c r="D49" s="12"/>
      <c r="E49" s="12"/>
    </row>
    <row r="50" spans="3:5">
      <c r="C50" s="11"/>
      <c r="D50" s="12"/>
      <c r="E50" s="12"/>
    </row>
    <row r="51" spans="3:5">
      <c r="C51" s="11"/>
      <c r="D51" s="12"/>
      <c r="E51" s="12"/>
    </row>
    <row r="52" spans="3:5">
      <c r="C52" s="11"/>
      <c r="D52" s="12"/>
      <c r="E52" s="12"/>
    </row>
    <row r="53" spans="3:5">
      <c r="C53" s="11"/>
      <c r="D53" s="12"/>
      <c r="E53" s="12"/>
    </row>
    <row r="54" spans="3:5">
      <c r="C54" s="11"/>
      <c r="D54" s="12"/>
      <c r="E54" s="12"/>
    </row>
    <row r="55" spans="3:5">
      <c r="C55" s="11"/>
      <c r="D55" s="12"/>
      <c r="E55" s="12"/>
    </row>
    <row r="56" spans="3:5">
      <c r="C56" s="11"/>
      <c r="D56" s="12"/>
      <c r="E56" s="12"/>
    </row>
    <row r="57" spans="3:5">
      <c r="C57" s="11"/>
      <c r="D57" s="12"/>
      <c r="E57" s="12"/>
    </row>
    <row r="58" spans="3:5">
      <c r="C58" s="11"/>
      <c r="D58" s="12"/>
      <c r="E58" s="12"/>
    </row>
    <row r="59" spans="3:5">
      <c r="C59" s="11"/>
      <c r="D59" s="12"/>
      <c r="E59" s="12"/>
    </row>
    <row r="60" spans="3:5">
      <c r="C60" s="11"/>
      <c r="D60" s="12"/>
      <c r="E60" s="12"/>
    </row>
    <row r="61" spans="3:5">
      <c r="C61" s="11"/>
      <c r="D61" s="12"/>
      <c r="E61" s="12"/>
    </row>
    <row r="62" spans="3:5">
      <c r="C62" s="11"/>
      <c r="D62" s="12"/>
      <c r="E62" s="12"/>
    </row>
    <row r="63" spans="3:5">
      <c r="C63" s="11"/>
      <c r="D63" s="12"/>
      <c r="E63" s="12"/>
    </row>
    <row r="64" spans="3:5">
      <c r="C64" s="11"/>
      <c r="D64" s="12"/>
      <c r="E64" s="12"/>
    </row>
    <row r="65" spans="3:5">
      <c r="C65" s="11"/>
      <c r="D65" s="12"/>
      <c r="E65" s="12"/>
    </row>
    <row r="66" spans="3:5">
      <c r="C66" s="11"/>
      <c r="D66" s="12"/>
      <c r="E66" s="12"/>
    </row>
    <row r="67" spans="3:5">
      <c r="C67" s="11"/>
      <c r="D67" s="12"/>
      <c r="E67" s="12"/>
    </row>
    <row r="68" spans="3:5">
      <c r="C68" s="11"/>
      <c r="D68" s="12"/>
      <c r="E68" s="12"/>
    </row>
    <row r="69" spans="3:5">
      <c r="C69" s="11"/>
      <c r="D69" s="12"/>
      <c r="E69" s="12"/>
    </row>
    <row r="70" spans="3:5">
      <c r="C70" s="11"/>
      <c r="D70" s="12"/>
      <c r="E70" s="12"/>
    </row>
    <row r="71" spans="3:5">
      <c r="C71" s="11"/>
      <c r="D71" s="12"/>
      <c r="E71" s="12"/>
    </row>
    <row r="72" spans="3:5">
      <c r="C72" s="11"/>
      <c r="D72" s="12"/>
      <c r="E72" s="12"/>
    </row>
    <row r="73" spans="3:5">
      <c r="C73" s="11"/>
      <c r="D73" s="12"/>
      <c r="E73" s="12"/>
    </row>
    <row r="74" spans="3:5">
      <c r="C74" s="11"/>
      <c r="D74" s="12"/>
      <c r="E74" s="12"/>
    </row>
    <row r="75" spans="3:5">
      <c r="C75" s="11"/>
      <c r="D75" s="12"/>
      <c r="E75" s="12"/>
    </row>
    <row r="76" spans="3:5">
      <c r="C76" s="11"/>
      <c r="D76" s="12"/>
      <c r="E76" s="12"/>
    </row>
    <row r="77" spans="3:5">
      <c r="C77" s="11"/>
      <c r="D77" s="12"/>
      <c r="E77" s="12"/>
    </row>
    <row r="78" spans="3:5">
      <c r="C78" s="11"/>
      <c r="D78" s="12"/>
      <c r="E78" s="12"/>
    </row>
    <row r="79" spans="3:5">
      <c r="C79" s="11"/>
      <c r="D79" s="12"/>
      <c r="E79" s="12"/>
    </row>
    <row r="80" spans="3:5">
      <c r="C80" s="11"/>
      <c r="D80" s="12"/>
      <c r="E80" s="12"/>
    </row>
    <row r="81" spans="3:5">
      <c r="C81" s="11"/>
      <c r="D81" s="12"/>
      <c r="E81" s="12"/>
    </row>
    <row r="82" spans="3:5">
      <c r="C82" s="11"/>
      <c r="D82" s="12"/>
      <c r="E82" s="12"/>
    </row>
    <row r="83" spans="3:5">
      <c r="C83" s="11"/>
      <c r="D83" s="12"/>
      <c r="E83" s="12"/>
    </row>
    <row r="84" spans="3:5">
      <c r="C84" s="11"/>
      <c r="D84" s="12"/>
      <c r="E84" s="12"/>
    </row>
    <row r="85" spans="3:5">
      <c r="C85" s="11"/>
      <c r="D85" s="12"/>
      <c r="E85" s="12"/>
    </row>
    <row r="86" spans="3:5">
      <c r="C86" s="11"/>
      <c r="D86" s="12"/>
      <c r="E86" s="12"/>
    </row>
    <row r="87" spans="3:5">
      <c r="C87" s="11"/>
      <c r="D87" s="12"/>
      <c r="E87" s="12"/>
    </row>
    <row r="88" spans="3:5">
      <c r="C88" s="11"/>
      <c r="D88" s="12"/>
      <c r="E88" s="12"/>
    </row>
    <row r="89" spans="3:5">
      <c r="C89" s="11"/>
      <c r="D89" s="12"/>
      <c r="E89" s="12"/>
    </row>
    <row r="90" spans="3:5">
      <c r="C90" s="11"/>
      <c r="D90" s="12"/>
      <c r="E90" s="12"/>
    </row>
    <row r="91" spans="3:5">
      <c r="C91" s="11"/>
      <c r="D91" s="12"/>
      <c r="E91" s="12"/>
    </row>
    <row r="92" spans="3:5">
      <c r="C92" s="11"/>
      <c r="D92" s="12"/>
      <c r="E92" s="12"/>
    </row>
    <row r="93" spans="3:5">
      <c r="C93" s="11"/>
      <c r="D93" s="12"/>
      <c r="E93" s="12"/>
    </row>
    <row r="94" spans="3:5">
      <c r="C94" s="11"/>
      <c r="D94" s="12"/>
      <c r="E94" s="12"/>
    </row>
    <row r="95" spans="3:5">
      <c r="C95" s="11"/>
      <c r="D95" s="12"/>
      <c r="E95" s="12"/>
    </row>
    <row r="96" spans="3:5">
      <c r="C96" s="11"/>
      <c r="D96" s="12"/>
      <c r="E96" s="12"/>
    </row>
    <row r="97" spans="3:5">
      <c r="C97" s="11"/>
      <c r="D97" s="12"/>
      <c r="E97" s="12"/>
    </row>
    <row r="98" spans="3:5">
      <c r="C98" s="11"/>
      <c r="D98" s="12"/>
      <c r="E98" s="12"/>
    </row>
    <row r="99" spans="3:5">
      <c r="C99" s="11"/>
      <c r="D99" s="12"/>
      <c r="E99" s="12"/>
    </row>
    <row r="100" spans="3:5">
      <c r="C100" s="11"/>
      <c r="D100" s="12"/>
      <c r="E100" s="12"/>
    </row>
    <row r="101" spans="3:5">
      <c r="C101" s="11"/>
      <c r="D101" s="12"/>
      <c r="E101" s="12"/>
    </row>
    <row r="102" spans="3:5">
      <c r="C102" s="11"/>
      <c r="D102" s="12"/>
      <c r="E102" s="12"/>
    </row>
    <row r="103" spans="3:5">
      <c r="C103" s="11"/>
      <c r="D103" s="12"/>
      <c r="E103" s="12"/>
    </row>
    <row r="104" spans="3:5">
      <c r="C104" s="11"/>
      <c r="D104" s="12"/>
      <c r="E104" s="12"/>
    </row>
    <row r="105" spans="3:5">
      <c r="C105" s="11"/>
      <c r="D105" s="12"/>
      <c r="E105" s="12"/>
    </row>
    <row r="106" spans="3:5">
      <c r="C106" s="11"/>
      <c r="D106" s="12"/>
      <c r="E106" s="12"/>
    </row>
    <row r="107" spans="3:5">
      <c r="C107" s="11"/>
      <c r="D107" s="12"/>
      <c r="E107" s="12"/>
    </row>
    <row r="108" spans="3:5">
      <c r="C108" s="11"/>
      <c r="D108" s="12"/>
      <c r="E108" s="12"/>
    </row>
    <row r="109" spans="3:5">
      <c r="C109" s="11"/>
      <c r="D109" s="12"/>
      <c r="E109" s="12"/>
    </row>
    <row r="110" spans="3:5">
      <c r="C110" s="11"/>
      <c r="D110" s="12"/>
      <c r="E110" s="12"/>
    </row>
    <row r="111" spans="3:5">
      <c r="C111" s="11"/>
      <c r="D111" s="12"/>
      <c r="E111" s="12"/>
    </row>
    <row r="112" spans="3:5">
      <c r="C112" s="11"/>
      <c r="D112" s="12"/>
      <c r="E112" s="12"/>
    </row>
    <row r="113" spans="3:5">
      <c r="C113" s="11"/>
      <c r="D113" s="12"/>
      <c r="E113" s="12"/>
    </row>
    <row r="114" spans="3:5">
      <c r="C114" s="11"/>
      <c r="D114" s="12"/>
      <c r="E114" s="12"/>
    </row>
    <row r="115" spans="3:5">
      <c r="C115" s="11"/>
      <c r="D115" s="12"/>
      <c r="E115" s="12"/>
    </row>
    <row r="116" spans="3:5">
      <c r="C116" s="11"/>
      <c r="D116" s="12"/>
      <c r="E116" s="12"/>
    </row>
    <row r="117" spans="3:5">
      <c r="C117" s="11"/>
      <c r="D117" s="12"/>
      <c r="E117" s="12"/>
    </row>
    <row r="118" spans="3:5">
      <c r="C118" s="11"/>
      <c r="D118" s="12"/>
      <c r="E118" s="12"/>
    </row>
    <row r="119" spans="3:5">
      <c r="C119" s="11"/>
      <c r="D119" s="12"/>
      <c r="E119" s="12"/>
    </row>
    <row r="120" spans="3:5">
      <c r="C120" s="11"/>
      <c r="D120" s="12"/>
      <c r="E120" s="12"/>
    </row>
    <row r="121" spans="3:5">
      <c r="C121" s="11"/>
      <c r="D121" s="12"/>
      <c r="E121" s="12"/>
    </row>
    <row r="122" spans="3:5">
      <c r="C122" s="11"/>
      <c r="D122" s="12"/>
      <c r="E122" s="12"/>
    </row>
    <row r="123" spans="3:5">
      <c r="C123" s="11"/>
      <c r="D123" s="12"/>
      <c r="E123" s="12"/>
    </row>
    <row r="124" spans="3:5">
      <c r="C124" s="11"/>
      <c r="D124" s="12"/>
      <c r="E124" s="12"/>
    </row>
    <row r="125" spans="3:5">
      <c r="C125" s="11"/>
      <c r="D125" s="12"/>
      <c r="E125" s="12"/>
    </row>
    <row r="126" spans="3:5">
      <c r="C126" s="11"/>
      <c r="D126" s="12"/>
      <c r="E126" s="12"/>
    </row>
    <row r="127" spans="3:5">
      <c r="C127" s="11"/>
      <c r="D127" s="12"/>
      <c r="E127" s="12"/>
    </row>
    <row r="128" spans="3:5">
      <c r="C128" s="11"/>
      <c r="D128" s="12"/>
      <c r="E128" s="12"/>
    </row>
    <row r="129" spans="3:5">
      <c r="C129" s="11"/>
      <c r="D129" s="12"/>
      <c r="E129" s="12"/>
    </row>
    <row r="130" spans="3:5">
      <c r="C130" s="11"/>
      <c r="D130" s="12"/>
      <c r="E130" s="12"/>
    </row>
    <row r="131" spans="3:5">
      <c r="C131" s="11"/>
      <c r="D131" s="12"/>
      <c r="E131" s="12"/>
    </row>
    <row r="132" spans="3:5">
      <c r="C132" s="11"/>
      <c r="D132" s="12"/>
      <c r="E132" s="12"/>
    </row>
    <row r="133" spans="3:5">
      <c r="C133" s="11"/>
      <c r="D133" s="12"/>
      <c r="E133" s="12"/>
    </row>
    <row r="134" spans="3:5">
      <c r="C134" s="11"/>
      <c r="D134" s="12"/>
      <c r="E134" s="12"/>
    </row>
    <row r="135" spans="3:5">
      <c r="C135" s="11"/>
      <c r="D135" s="12"/>
      <c r="E135" s="12"/>
    </row>
    <row r="136" spans="3:5">
      <c r="C136" s="11"/>
      <c r="D136" s="12"/>
      <c r="E136" s="12"/>
    </row>
    <row r="137" spans="3:5">
      <c r="C137" s="11"/>
      <c r="D137" s="12"/>
      <c r="E137" s="12"/>
    </row>
    <row r="138" spans="3:5">
      <c r="C138" s="11"/>
      <c r="D138" s="12"/>
      <c r="E138" s="12"/>
    </row>
    <row r="139" spans="3:5">
      <c r="C139" s="11"/>
      <c r="D139" s="12"/>
      <c r="E139" s="12"/>
    </row>
    <row r="140" spans="3:5">
      <c r="C140" s="11"/>
      <c r="D140" s="12"/>
      <c r="E140" s="12"/>
    </row>
    <row r="141" spans="3:5">
      <c r="C141" s="11"/>
      <c r="D141" s="12"/>
      <c r="E141" s="12"/>
    </row>
    <row r="142" spans="3:5">
      <c r="C142" s="11"/>
      <c r="D142" s="12"/>
      <c r="E142" s="12"/>
    </row>
    <row r="143" spans="3:5">
      <c r="C143" s="11"/>
      <c r="D143" s="12"/>
      <c r="E143" s="12"/>
    </row>
    <row r="144" spans="3:5">
      <c r="C144" s="11"/>
      <c r="D144" s="12"/>
      <c r="E144" s="12"/>
    </row>
    <row r="145" spans="3:5">
      <c r="C145" s="11"/>
      <c r="D145" s="12"/>
      <c r="E145" s="12"/>
    </row>
    <row r="146" spans="3:5">
      <c r="C146" s="11"/>
      <c r="D146" s="12"/>
      <c r="E146" s="12"/>
    </row>
    <row r="147" spans="3:5">
      <c r="C147" s="11"/>
      <c r="D147" s="12"/>
      <c r="E147" s="12"/>
    </row>
    <row r="148" spans="3:5">
      <c r="C148" s="11"/>
      <c r="D148" s="12"/>
      <c r="E148" s="12"/>
    </row>
    <row r="149" spans="3:5">
      <c r="C149" s="11"/>
      <c r="D149" s="12"/>
      <c r="E149" s="12"/>
    </row>
    <row r="150" spans="3:5">
      <c r="C150" s="11"/>
      <c r="D150" s="12"/>
      <c r="E150" s="12"/>
    </row>
    <row r="151" spans="3:5">
      <c r="C151" s="11"/>
      <c r="D151" s="12"/>
      <c r="E151" s="12"/>
    </row>
    <row r="152" spans="3:5">
      <c r="C152" s="11"/>
      <c r="D152" s="12"/>
      <c r="E152" s="12"/>
    </row>
    <row r="153" spans="3:5">
      <c r="C153" s="11"/>
      <c r="D153" s="12"/>
      <c r="E153" s="12"/>
    </row>
  </sheetData>
  <mergeCells count="6">
    <mergeCell ref="A28:E28"/>
    <mergeCell ref="A7:E7"/>
    <mergeCell ref="A8:E8"/>
    <mergeCell ref="D1:E1"/>
    <mergeCell ref="D2:E2"/>
    <mergeCell ref="D3:E3"/>
  </mergeCells>
  <pageMargins left="0.15748031496062992" right="0.15748031496062992" top="0.35433070866141736" bottom="0.27559055118110237" header="0.19685039370078741" footer="0.15748031496062992"/>
  <pageSetup scale="88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LXy7MHCA3Cn7fWGDEh0t/rHLzVgA7zmyzbmEddry28I=</DigestValue>
    </Reference>
    <Reference Type="http://www.w3.org/2000/09/xmldsig#Object" URI="#idOfficeObject">
      <DigestMethod Algorithm="http://www.w3.org/2001/04/xmlenc#sha256"/>
      <DigestValue>tYmADQhmErs9OzsThkxbcfEWZnTjfujgKjvUTvd6eqw=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Ol2hLcPBfofJl7xwrecLniJjeOGYEhFTRncQ1K+G83Y=</DigestValue>
    </Reference>
    <Reference Type="http://www.w3.org/2000/09/xmldsig#Object" URI="#idValidSigLnImg">
      <DigestMethod Algorithm="http://www.w3.org/2001/04/xmlenc#sha256"/>
      <DigestValue>v83dmtSIFmmwapWfNZw2WbaWWDwmNPx2gxjbakNneoM=</DigestValue>
    </Reference>
    <Reference Type="http://www.w3.org/2000/09/xmldsig#Object" URI="#idInvalidSigLnImg">
      <DigestMethod Algorithm="http://www.w3.org/2001/04/xmlenc#sha256"/>
      <DigestValue>Z3EWqPKSSkz7LUz99xWFp60Rizf53pzVNstBW2h2pCg=</DigestValue>
    </Reference>
  </SignedInfo>
  <SignatureValue>VRG8Ljz4hWpGUrjRnuIyOXf4Dqp+mI2FYs629Fiw6of+IoCpAnbBqJSadaWx9/v/SyS3Z0/hffHE
+lFKXW+OiZd2w8xh1U9JQyBvBobwJtiNPXfHal9W/xs6vKmgtSHjgPH9mA+5djrZ/g5PDKbRAMlo
I6k9bG8+lSyT0YFq0uRF7mCO6iZTyKbmjPFjBYVy6IACGVvlVeKZ91zeu6cIY+/wjxvub/05mCiM
VlO6CqPxgEtdJ6KG2iXbAZUJ9IBXxN9AK6Wkuo1htpJFU9UCrlqmANV4I+WWB+Kwdy9p+JXx/BJe
AxZ8RT7XTW4yVlBN+FywUxgBe3jSd1zNOgs6Qg==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vg1CXPujmimuBSIMtY1gPf39r8mggRz9cd4Uq+qw1GA=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QqajRQUZ0UnMS81xXsubsKywLaCQYkyZ82YmFdgwC28=</DigestValue>
      </Reference>
      <Reference URI="/xl/media/image1.emf?ContentType=image/x-emf">
        <DigestMethod Algorithm="http://www.w3.org/2001/04/xmlenc#sha256"/>
        <DigestValue>ndrYzqNIvnKyxC9DF2re6CqXQXkMIN4a9A4Dg0LxZeE=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NF8EjY3K7jlT4hih8Sw8Lnq4BwuBnEwNxqAsmgc/wfw=</DigestValue>
      </Reference>
      <Reference URI="/xl/styles.xml?ContentType=application/vnd.openxmlformats-officedocument.spreadsheetml.styles+xml">
        <DigestMethod Algorithm="http://www.w3.org/2001/04/xmlenc#sha256"/>
        <DigestValue>tKozkuJIXp/eubtkMRv/6aycduUiYo+phH75AZU1KGs=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hZcF/zARGNx5wYUkE5I+dvIFhUw1AfCXp1bHm+l7O3I=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wFoTI2FQ1MFmdgyrPM65mejfz4syK6bJKD4DhOkFd4s=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2023-01-27T06:43:13Z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{E16885E6-73D7-4772-BEA5-236F84BC3831}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2023-01-27T06:43:13Z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D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Nwq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HJDSFVyQ1VAAAAAABeTo1uhw9L//////9IGgAACksKABjimxcAAAAAyQ1V//////9IGgAAIVUBAOAGSxsAAAAAnD3mdnlElXXJDSFVnECKFwEAAAD/////AAAAAHx0AxNkqc8BAAAAAHx0AxMAACcfikSVdeAGSxvJDSFVAQAAAJxAihd8dAMTAAAAAAAAAADJDVUAZKnPAckNVf//////SBoAACFVAQDgBksbAAAAAI4kmXXJDSFVqCTKKgkAAAD/////AAAAABAAAAADAQAAzAwAABwAAAHJDSFV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vQ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oA4hpqAOpgAAAAAAXk6NbocPS///////SBoAAApLCgAY4psXAAAAAKAOpv//////SBoAACGmAQDgBsAaAAAAAJw95nZ5RJV1oA4hppxAihcBAAAA/////wAAAABgOAUTZKnPAQAAAABgOAUTAAAnH4pElXXgBsAaoA4hpgEAAACcQIoXYDgFEwAAAAAAAAAAoA6mAGSpzwGgDqb//////0gaAAAhpgEA4AbAGgAAAACOJJl1oA4hpthz+jMRAAAA/////wAAAAAQAAAAAwEAAMwMAAAcAAABoA4hp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2023-01-13T11:03:33Z</cp:lastPrinted>
  <dcterms:created xsi:type="dcterms:W3CDTF">1996-10-14T23:33:28Z</dcterms:created>
  <dcterms:modified xsi:type="dcterms:W3CDTF">2023-01-19T05:29:40Z</dcterms:modified>
</cp:coreProperties>
</file>