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Havelvac\Shengavit+\"/>
    </mc:Choice>
  </mc:AlternateContent>
  <bookViews>
    <workbookView xWindow="0" yWindow="0" windowWidth="21600" windowHeight="9735" tabRatio="903"/>
  </bookViews>
  <sheets>
    <sheet name="Hastiqacucak 75.0" sheetId="13" r:id="rId1"/>
  </sheets>
  <definedNames>
    <definedName name="_xlnm.Print_Area" localSheetId="0">'Hastiqacucak 75.0'!$A$1:$E$36</definedName>
  </definedNames>
  <calcPr calcId="152511"/>
</workbook>
</file>

<file path=xl/calcChain.xml><?xml version="1.0" encoding="utf-8"?>
<calcChain xmlns="http://schemas.openxmlformats.org/spreadsheetml/2006/main">
  <c r="E12" i="13" l="1"/>
  <c r="E13" i="13"/>
  <c r="E14" i="13"/>
  <c r="E15" i="13"/>
  <c r="E16" i="13"/>
  <c r="E17" i="13"/>
  <c r="E18" i="13"/>
  <c r="E19" i="13"/>
  <c r="E20" i="13"/>
  <c r="E21" i="13"/>
  <c r="E22" i="13"/>
  <c r="E23" i="13"/>
  <c r="E24" i="13"/>
  <c r="E25" i="13"/>
  <c r="E26" i="13"/>
  <c r="E11" i="13"/>
  <c r="C27" i="13"/>
  <c r="E27" i="13" l="1"/>
</calcChain>
</file>

<file path=xl/sharedStrings.xml><?xml version="1.0" encoding="utf-8"?>
<sst xmlns="http://schemas.openxmlformats.org/spreadsheetml/2006/main" count="37" uniqueCount="37">
  <si>
    <t>հ/հ</t>
  </si>
  <si>
    <t>ԸՆԴԱՄԵՆԸ</t>
  </si>
  <si>
    <t>Երևանի քաղաքապետի</t>
  </si>
  <si>
    <t>դրամ</t>
  </si>
  <si>
    <t>Դաստիարակ</t>
  </si>
  <si>
    <t>Դաստիարակի օգնական</t>
  </si>
  <si>
    <t>Խոհարար</t>
  </si>
  <si>
    <t>Խոհարարի օգնական</t>
  </si>
  <si>
    <t>Պահակ</t>
  </si>
  <si>
    <t>ՀԱՍՏԻՔԱՑՈՒՑԱԿԸ ԵՎ ՊԱՇՏՈՆԱՅԻՆ ԴՐՈՒՅՔԱՉԱՓԵՐԸ</t>
  </si>
  <si>
    <t>Հաստիքների անվանումը</t>
  </si>
  <si>
    <t>Հաստիքների քանակը</t>
  </si>
  <si>
    <t>Հաստիքի ամսական պաշտոնային դրույքաչափը</t>
  </si>
  <si>
    <t>Տնօրեն</t>
  </si>
  <si>
    <t>Երաժշտության դաստիարակ</t>
  </si>
  <si>
    <t>Գլխավոր հաշվապահ</t>
  </si>
  <si>
    <t>Բուժքույր</t>
  </si>
  <si>
    <t>Տնտեսվար</t>
  </si>
  <si>
    <t>Օժանդակ բանվոր</t>
  </si>
  <si>
    <t>Դռնապան</t>
  </si>
  <si>
    <t>Շենքերի, սարքավորումների սպասարկող և նորոգման բանվոր</t>
  </si>
  <si>
    <t>Մեթոդիստ, ուսումնական գծով տնօրենի տեղակալ</t>
  </si>
  <si>
    <t>Ընդամենը
 ամսական աշխատավարձը</t>
  </si>
  <si>
    <t>Գործավար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</si>
  <si>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</si>
  <si>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</si>
  <si>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ՀՐԱՉՅԱ ՍԱՐԳՍՅԱՆ</t>
  </si>
  <si>
    <t>ՏՆՕՐԵՆ՝</t>
  </si>
  <si>
    <t>Կ.Տ</t>
  </si>
  <si>
    <t>ԳԼԽԱՎՈՐ ՀԱՇՎԱՊԱՀ՝</t>
  </si>
  <si>
    <t>Կ.Տ.</t>
  </si>
  <si>
    <t xml:space="preserve">Հաստատված է </t>
  </si>
  <si>
    <t>__. __. 2023թ.</t>
  </si>
  <si>
    <t>հ. ______- Ա որոշմամբ</t>
  </si>
  <si>
    <t>Հավելված  125</t>
  </si>
  <si>
    <t xml:space="preserve"> «ԵՐԵՎԱՆԻ Հ.130 ՄՍՈՒՐ-ՄԱՆԿԱՊԱՐՏԵԶ» ՀԱՄԱՅՆՔԱՅԻՆ ՈՉ ԱՌԵՎՏՐԱՅԻՆ ԿԱԶՄԱԿԵՐՊՈՒԹՅԱՆ</t>
  </si>
  <si>
    <t>Ֆիզկուլտուրայի հրահանգիչ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</si>
</sst>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6" formatCode="###\ ###\ ##0"/>
  </numFmts>
  <fonts count="28">
    <font>
      <sz val="10"/>
      <name val="Arial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sz val="10"/>
      <color indexed="8"/>
      <name val="MS Sans Serif"/>
      <family val="2"/>
    </font>
    <font>
      <sz val="12"/>
      <name val="GHEA Grapalat"/>
      <family val="3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1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9" fillId="0" borderId="0"/>
    <xf numFmtId="0" fontId="1" fillId="0" borderId="0"/>
    <xf numFmtId="0" fontId="20" fillId="0" borderId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12" fillId="7" borderId="1" applyNumberFormat="0" applyAlignment="0" applyProtection="0"/>
    <xf numFmtId="0" fontId="15" fillId="20" borderId="8" applyNumberFormat="0" applyAlignment="0" applyProtection="0"/>
    <xf numFmtId="0" fontId="5" fillId="20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6" fillId="21" borderId="2" applyNumberFormat="0" applyAlignment="0" applyProtection="0"/>
    <xf numFmtId="0" fontId="16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4" fillId="3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23" borderId="7" applyNumberFormat="0" applyFont="0" applyAlignment="0" applyProtection="0"/>
    <xf numFmtId="0" fontId="13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21" fillId="0" borderId="0"/>
    <xf numFmtId="0" fontId="19" fillId="0" borderId="0"/>
    <xf numFmtId="0" fontId="19" fillId="0" borderId="0"/>
  </cellStyleXfs>
  <cellXfs count="49">
    <xf numFmtId="0" fontId="0" fillId="0" borderId="0" xfId="0"/>
    <xf numFmtId="0" fontId="22" fillId="0" borderId="0" xfId="45" applyFont="1" applyFill="1" applyAlignment="1">
      <alignment horizontal="center" vertical="center"/>
    </xf>
    <xf numFmtId="0" fontId="23" fillId="0" borderId="0" xfId="20" applyFont="1" applyFill="1" applyAlignment="1">
      <alignment horizontal="right" vertical="center"/>
    </xf>
    <xf numFmtId="0" fontId="22" fillId="0" borderId="0" xfId="45" applyFont="1" applyFill="1" applyAlignment="1">
      <alignment vertical="center"/>
    </xf>
    <xf numFmtId="0" fontId="22" fillId="0" borderId="0" xfId="45" applyFont="1" applyFill="1" applyAlignment="1">
      <alignment horizontal="left" vertical="center"/>
    </xf>
    <xf numFmtId="3" fontId="22" fillId="0" borderId="0" xfId="45" applyNumberFormat="1" applyFont="1" applyFill="1" applyAlignment="1">
      <alignment horizontal="center" vertical="center"/>
    </xf>
    <xf numFmtId="3" fontId="22" fillId="0" borderId="0" xfId="45" applyNumberFormat="1" applyFont="1" applyFill="1" applyBorder="1" applyAlignment="1">
      <alignment horizontal="right" vertical="center" wrapText="1"/>
    </xf>
    <xf numFmtId="0" fontId="24" fillId="0" borderId="0" xfId="45" applyFont="1" applyFill="1" applyAlignment="1">
      <alignment horizontal="center" vertical="center"/>
    </xf>
    <xf numFmtId="0" fontId="22" fillId="0" borderId="10" xfId="45" applyFont="1" applyFill="1" applyBorder="1" applyAlignment="1">
      <alignment horizontal="center" vertical="center" wrapText="1"/>
    </xf>
    <xf numFmtId="0" fontId="22" fillId="0" borderId="10" xfId="45" applyFont="1" applyFill="1" applyBorder="1" applyAlignment="1">
      <alignment horizontal="left" vertical="center" wrapText="1"/>
    </xf>
    <xf numFmtId="2" fontId="22" fillId="0" borderId="10" xfId="45" applyNumberFormat="1" applyFont="1" applyFill="1" applyBorder="1" applyAlignment="1">
      <alignment horizontal="center" vertical="center" wrapText="1"/>
    </xf>
    <xf numFmtId="3" fontId="22" fillId="0" borderId="10" xfId="45" applyNumberFormat="1" applyFont="1" applyFill="1" applyBorder="1" applyAlignment="1">
      <alignment horizontal="center" vertical="center" wrapText="1"/>
    </xf>
    <xf numFmtId="0" fontId="23" fillId="0" borderId="10" xfId="45" applyFont="1" applyFill="1" applyBorder="1" applyAlignment="1">
      <alignment vertical="center" wrapText="1"/>
    </xf>
    <xf numFmtId="4" fontId="23" fillId="0" borderId="10" xfId="45" applyNumberFormat="1" applyFont="1" applyFill="1" applyBorder="1" applyAlignment="1">
      <alignment horizontal="center" vertical="center" wrapText="1"/>
    </xf>
    <xf numFmtId="3" fontId="23" fillId="0" borderId="10" xfId="45" applyNumberFormat="1" applyFont="1" applyFill="1" applyBorder="1" applyAlignment="1">
      <alignment horizontal="center" vertical="center" wrapText="1"/>
    </xf>
    <xf numFmtId="0" fontId="22" fillId="0" borderId="10" xfId="49" applyFont="1" applyFill="1" applyBorder="1" applyAlignment="1">
      <alignment horizontal="center" vertical="center"/>
    </xf>
    <xf numFmtId="0" fontId="25" fillId="0" borderId="10" xfId="45" applyFont="1" applyFill="1" applyBorder="1" applyAlignment="1">
      <alignment horizontal="center" vertical="center" wrapText="1"/>
    </xf>
    <xf numFmtId="3" fontId="25" fillId="0" borderId="10" xfId="45" applyNumberFormat="1" applyFont="1" applyFill="1" applyBorder="1" applyAlignment="1">
      <alignment horizontal="center" vertical="center" wrapText="1"/>
    </xf>
    <xf numFmtId="0" fontId="25" fillId="0" borderId="0" xfId="45" applyFont="1" applyFill="1" applyAlignment="1">
      <alignment horizontal="center" vertical="center"/>
    </xf>
    <xf numFmtId="0" fontId="22" fillId="0" borderId="0" xfId="0" applyFont="1" applyAlignment="1" applyProtection="1">
      <alignment horizontal="right" vertical="center"/>
      <protection locked="0"/>
    </xf>
    <xf numFmtId="0" fontId="22" fillId="0" borderId="0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vertical="center"/>
    </xf>
    <xf numFmtId="4" fontId="23" fillId="24" borderId="0" xfId="50" applyNumberFormat="1" applyFont="1" applyFill="1" applyBorder="1" applyAlignment="1">
      <alignment horizontal="center" vertical="center"/>
    </xf>
    <xf numFmtId="3" fontId="23" fillId="0" borderId="0" xfId="0" applyNumberFormat="1" applyFont="1" applyFill="1" applyBorder="1" applyAlignment="1">
      <alignment horizontal="right" vertical="center"/>
    </xf>
    <xf numFmtId="166" fontId="23" fillId="24" borderId="0" xfId="50" applyNumberFormat="1" applyFont="1" applyFill="1" applyBorder="1" applyAlignment="1">
      <alignment horizontal="right" vertical="center"/>
    </xf>
    <xf numFmtId="164" fontId="24" fillId="0" borderId="0" xfId="0" applyNumberFormat="1" applyFont="1" applyFill="1" applyAlignment="1">
      <alignment horizontal="center" vertical="center"/>
    </xf>
    <xf numFmtId="4" fontId="24" fillId="0" borderId="0" xfId="0" applyNumberFormat="1" applyFont="1" applyFill="1" applyAlignment="1">
      <alignment horizontal="center" vertical="center"/>
    </xf>
    <xf numFmtId="0" fontId="24" fillId="0" borderId="0" xfId="0" applyFont="1" applyFill="1" applyAlignment="1">
      <alignment horizontal="center" vertical="center"/>
    </xf>
    <xf numFmtId="0" fontId="24" fillId="0" borderId="0" xfId="0" applyFont="1" applyFill="1" applyBorder="1" applyAlignment="1">
      <alignment horizontal="center" vertical="center" wrapText="1"/>
    </xf>
    <xf numFmtId="0" fontId="22" fillId="0" borderId="0" xfId="50" applyFont="1" applyAlignment="1">
      <alignment horizontal="center" vertical="center"/>
    </xf>
    <xf numFmtId="0" fontId="23" fillId="0" borderId="0" xfId="50" applyFont="1" applyFill="1" applyAlignment="1">
      <alignment horizontal="left" vertical="center" wrapText="1"/>
    </xf>
    <xf numFmtId="0" fontId="22" fillId="0" borderId="0" xfId="50" applyFont="1" applyAlignment="1">
      <alignment horizontal="left" vertical="center"/>
    </xf>
    <xf numFmtId="0" fontId="23" fillId="0" borderId="0" xfId="50" applyFont="1" applyFill="1" applyAlignment="1">
      <alignment horizontal="left" vertical="center"/>
    </xf>
    <xf numFmtId="0" fontId="23" fillId="0" borderId="0" xfId="50" applyFont="1" applyAlignment="1">
      <alignment horizontal="center" vertical="center"/>
    </xf>
    <xf numFmtId="0" fontId="23" fillId="0" borderId="0" xfId="50" applyFont="1" applyBorder="1" applyAlignment="1" applyProtection="1">
      <alignment horizontal="left" vertical="center"/>
      <protection locked="0" hidden="1"/>
    </xf>
    <xf numFmtId="0" fontId="23" fillId="0" borderId="11" xfId="50" applyFont="1" applyBorder="1" applyAlignment="1" applyProtection="1">
      <alignment horizontal="center" vertical="center"/>
      <protection locked="0" hidden="1"/>
    </xf>
    <xf numFmtId="0" fontId="23" fillId="0" borderId="0" xfId="50" applyFont="1" applyBorder="1" applyAlignment="1" applyProtection="1">
      <alignment horizontal="center" vertical="center"/>
      <protection locked="0" hidden="1"/>
    </xf>
    <xf numFmtId="0" fontId="22" fillId="0" borderId="0" xfId="50" applyFont="1" applyAlignment="1" applyProtection="1">
      <alignment vertical="center"/>
      <protection locked="0" hidden="1"/>
    </xf>
    <xf numFmtId="0" fontId="24" fillId="0" borderId="0" xfId="50" applyFont="1" applyAlignment="1" applyProtection="1">
      <alignment horizontal="center" vertical="center"/>
      <protection locked="0" hidden="1"/>
    </xf>
    <xf numFmtId="0" fontId="22" fillId="0" borderId="0" xfId="50" applyFont="1" applyBorder="1" applyAlignment="1" applyProtection="1">
      <alignment horizontal="left" vertical="center"/>
      <protection locked="0" hidden="1"/>
    </xf>
    <xf numFmtId="0" fontId="24" fillId="0" borderId="0" xfId="50" applyFont="1" applyBorder="1" applyAlignment="1" applyProtection="1">
      <alignment horizontal="center" vertical="center"/>
      <protection locked="0" hidden="1"/>
    </xf>
    <xf numFmtId="0" fontId="22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horizontal="left"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center"/>
    </xf>
    <xf numFmtId="0" fontId="23" fillId="0" borderId="0" xfId="45" applyFont="1" applyFill="1" applyAlignment="1">
      <alignment horizontal="center" vertical="center" wrapText="1"/>
    </xf>
    <xf numFmtId="0" fontId="26" fillId="0" borderId="0" xfId="0" applyFont="1" applyFill="1" applyBorder="1" applyAlignment="1">
      <alignment horizontal="left" vertical="center" wrapText="1"/>
    </xf>
    <xf numFmtId="0" fontId="22" fillId="0" borderId="0" xfId="20" applyFont="1" applyFill="1" applyAlignment="1">
      <alignment horizontal="right" vertical="center"/>
    </xf>
    <xf numFmtId="1" fontId="22" fillId="0" borderId="0" xfId="0" applyNumberFormat="1" applyFont="1" applyAlignment="1">
      <alignment horizontal="center" vertical="center"/>
    </xf>
  </cellXfs>
  <cellStyles count="51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2" xfId="19"/>
    <cellStyle name="Normal 2 2" xfId="47"/>
    <cellStyle name="Normal 3" xfId="46"/>
    <cellStyle name="Normal 6" xfId="50"/>
    <cellStyle name="Normal_37-hastiqacucak" xfId="49"/>
    <cellStyle name="Normal_Sheet1" xfId="20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5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44"/>
  <sheetViews>
    <sheetView tabSelected="1" view="pageBreakPreview" topLeftCell="A10" zoomScaleSheetLayoutView="100" workbookViewId="0">
      <selection activeCell="B16" sqref="B16"/>
    </sheetView>
  </sheetViews>
  <sheetFormatPr defaultColWidth="8.85546875" defaultRowHeight="17.25"/>
  <cols>
    <col min="1" max="1" width="5.140625" style="1" customWidth="1"/>
    <col min="2" max="2" width="57.5703125" style="4" customWidth="1"/>
    <col min="3" max="3" width="14.28515625" style="4" customWidth="1"/>
    <col min="4" max="4" width="17.28515625" style="5" customWidth="1"/>
    <col min="5" max="5" width="18.85546875" style="5" customWidth="1"/>
    <col min="6" max="6" width="11.28515625" style="1" bestFit="1" customWidth="1"/>
    <col min="7" max="250" width="8.85546875" style="1"/>
    <col min="251" max="251" width="5.140625" style="1" customWidth="1"/>
    <col min="252" max="252" width="40.140625" style="1" customWidth="1"/>
    <col min="253" max="253" width="16.5703125" style="1" bestFit="1" customWidth="1"/>
    <col min="254" max="254" width="18.5703125" style="1" customWidth="1"/>
    <col min="255" max="255" width="24.85546875" style="1" customWidth="1"/>
    <col min="256" max="506" width="8.85546875" style="1"/>
    <col min="507" max="507" width="5.140625" style="1" customWidth="1"/>
    <col min="508" max="508" width="40.140625" style="1" customWidth="1"/>
    <col min="509" max="509" width="16.5703125" style="1" bestFit="1" customWidth="1"/>
    <col min="510" max="510" width="18.5703125" style="1" customWidth="1"/>
    <col min="511" max="511" width="24.85546875" style="1" customWidth="1"/>
    <col min="512" max="762" width="8.85546875" style="1"/>
    <col min="763" max="763" width="5.140625" style="1" customWidth="1"/>
    <col min="764" max="764" width="40.140625" style="1" customWidth="1"/>
    <col min="765" max="765" width="16.5703125" style="1" bestFit="1" customWidth="1"/>
    <col min="766" max="766" width="18.5703125" style="1" customWidth="1"/>
    <col min="767" max="767" width="24.85546875" style="1" customWidth="1"/>
    <col min="768" max="1018" width="8.85546875" style="1"/>
    <col min="1019" max="1019" width="5.140625" style="1" customWidth="1"/>
    <col min="1020" max="1020" width="40.140625" style="1" customWidth="1"/>
    <col min="1021" max="1021" width="16.5703125" style="1" bestFit="1" customWidth="1"/>
    <col min="1022" max="1022" width="18.5703125" style="1" customWidth="1"/>
    <col min="1023" max="1023" width="24.85546875" style="1" customWidth="1"/>
    <col min="1024" max="1274" width="8.85546875" style="1"/>
    <col min="1275" max="1275" width="5.140625" style="1" customWidth="1"/>
    <col min="1276" max="1276" width="40.140625" style="1" customWidth="1"/>
    <col min="1277" max="1277" width="16.5703125" style="1" bestFit="1" customWidth="1"/>
    <col min="1278" max="1278" width="18.5703125" style="1" customWidth="1"/>
    <col min="1279" max="1279" width="24.85546875" style="1" customWidth="1"/>
    <col min="1280" max="1530" width="8.85546875" style="1"/>
    <col min="1531" max="1531" width="5.140625" style="1" customWidth="1"/>
    <col min="1532" max="1532" width="40.140625" style="1" customWidth="1"/>
    <col min="1533" max="1533" width="16.5703125" style="1" bestFit="1" customWidth="1"/>
    <col min="1534" max="1534" width="18.5703125" style="1" customWidth="1"/>
    <col min="1535" max="1535" width="24.85546875" style="1" customWidth="1"/>
    <col min="1536" max="1786" width="8.85546875" style="1"/>
    <col min="1787" max="1787" width="5.140625" style="1" customWidth="1"/>
    <col min="1788" max="1788" width="40.140625" style="1" customWidth="1"/>
    <col min="1789" max="1789" width="16.5703125" style="1" bestFit="1" customWidth="1"/>
    <col min="1790" max="1790" width="18.5703125" style="1" customWidth="1"/>
    <col min="1791" max="1791" width="24.85546875" style="1" customWidth="1"/>
    <col min="1792" max="2042" width="8.85546875" style="1"/>
    <col min="2043" max="2043" width="5.140625" style="1" customWidth="1"/>
    <col min="2044" max="2044" width="40.140625" style="1" customWidth="1"/>
    <col min="2045" max="2045" width="16.5703125" style="1" bestFit="1" customWidth="1"/>
    <col min="2046" max="2046" width="18.5703125" style="1" customWidth="1"/>
    <col min="2047" max="2047" width="24.85546875" style="1" customWidth="1"/>
    <col min="2048" max="2298" width="8.85546875" style="1"/>
    <col min="2299" max="2299" width="5.140625" style="1" customWidth="1"/>
    <col min="2300" max="2300" width="40.140625" style="1" customWidth="1"/>
    <col min="2301" max="2301" width="16.5703125" style="1" bestFit="1" customWidth="1"/>
    <col min="2302" max="2302" width="18.5703125" style="1" customWidth="1"/>
    <col min="2303" max="2303" width="24.85546875" style="1" customWidth="1"/>
    <col min="2304" max="2554" width="8.85546875" style="1"/>
    <col min="2555" max="2555" width="5.140625" style="1" customWidth="1"/>
    <col min="2556" max="2556" width="40.140625" style="1" customWidth="1"/>
    <col min="2557" max="2557" width="16.5703125" style="1" bestFit="1" customWidth="1"/>
    <col min="2558" max="2558" width="18.5703125" style="1" customWidth="1"/>
    <col min="2559" max="2559" width="24.85546875" style="1" customWidth="1"/>
    <col min="2560" max="2810" width="8.85546875" style="1"/>
    <col min="2811" max="2811" width="5.140625" style="1" customWidth="1"/>
    <col min="2812" max="2812" width="40.140625" style="1" customWidth="1"/>
    <col min="2813" max="2813" width="16.5703125" style="1" bestFit="1" customWidth="1"/>
    <col min="2814" max="2814" width="18.5703125" style="1" customWidth="1"/>
    <col min="2815" max="2815" width="24.85546875" style="1" customWidth="1"/>
    <col min="2816" max="3066" width="8.85546875" style="1"/>
    <col min="3067" max="3067" width="5.140625" style="1" customWidth="1"/>
    <col min="3068" max="3068" width="40.140625" style="1" customWidth="1"/>
    <col min="3069" max="3069" width="16.5703125" style="1" bestFit="1" customWidth="1"/>
    <col min="3070" max="3070" width="18.5703125" style="1" customWidth="1"/>
    <col min="3071" max="3071" width="24.85546875" style="1" customWidth="1"/>
    <col min="3072" max="3322" width="8.85546875" style="1"/>
    <col min="3323" max="3323" width="5.140625" style="1" customWidth="1"/>
    <col min="3324" max="3324" width="40.140625" style="1" customWidth="1"/>
    <col min="3325" max="3325" width="16.5703125" style="1" bestFit="1" customWidth="1"/>
    <col min="3326" max="3326" width="18.5703125" style="1" customWidth="1"/>
    <col min="3327" max="3327" width="24.85546875" style="1" customWidth="1"/>
    <col min="3328" max="3578" width="8.85546875" style="1"/>
    <col min="3579" max="3579" width="5.140625" style="1" customWidth="1"/>
    <col min="3580" max="3580" width="40.140625" style="1" customWidth="1"/>
    <col min="3581" max="3581" width="16.5703125" style="1" bestFit="1" customWidth="1"/>
    <col min="3582" max="3582" width="18.5703125" style="1" customWidth="1"/>
    <col min="3583" max="3583" width="24.85546875" style="1" customWidth="1"/>
    <col min="3584" max="3834" width="8.85546875" style="1"/>
    <col min="3835" max="3835" width="5.140625" style="1" customWidth="1"/>
    <col min="3836" max="3836" width="40.140625" style="1" customWidth="1"/>
    <col min="3837" max="3837" width="16.5703125" style="1" bestFit="1" customWidth="1"/>
    <col min="3838" max="3838" width="18.5703125" style="1" customWidth="1"/>
    <col min="3839" max="3839" width="24.85546875" style="1" customWidth="1"/>
    <col min="3840" max="4090" width="8.85546875" style="1"/>
    <col min="4091" max="4091" width="5.140625" style="1" customWidth="1"/>
    <col min="4092" max="4092" width="40.140625" style="1" customWidth="1"/>
    <col min="4093" max="4093" width="16.5703125" style="1" bestFit="1" customWidth="1"/>
    <col min="4094" max="4094" width="18.5703125" style="1" customWidth="1"/>
    <col min="4095" max="4095" width="24.85546875" style="1" customWidth="1"/>
    <col min="4096" max="4346" width="8.85546875" style="1"/>
    <col min="4347" max="4347" width="5.140625" style="1" customWidth="1"/>
    <col min="4348" max="4348" width="40.140625" style="1" customWidth="1"/>
    <col min="4349" max="4349" width="16.5703125" style="1" bestFit="1" customWidth="1"/>
    <col min="4350" max="4350" width="18.5703125" style="1" customWidth="1"/>
    <col min="4351" max="4351" width="24.85546875" style="1" customWidth="1"/>
    <col min="4352" max="4602" width="8.85546875" style="1"/>
    <col min="4603" max="4603" width="5.140625" style="1" customWidth="1"/>
    <col min="4604" max="4604" width="40.140625" style="1" customWidth="1"/>
    <col min="4605" max="4605" width="16.5703125" style="1" bestFit="1" customWidth="1"/>
    <col min="4606" max="4606" width="18.5703125" style="1" customWidth="1"/>
    <col min="4607" max="4607" width="24.85546875" style="1" customWidth="1"/>
    <col min="4608" max="4858" width="8.85546875" style="1"/>
    <col min="4859" max="4859" width="5.140625" style="1" customWidth="1"/>
    <col min="4860" max="4860" width="40.140625" style="1" customWidth="1"/>
    <col min="4861" max="4861" width="16.5703125" style="1" bestFit="1" customWidth="1"/>
    <col min="4862" max="4862" width="18.5703125" style="1" customWidth="1"/>
    <col min="4863" max="4863" width="24.85546875" style="1" customWidth="1"/>
    <col min="4864" max="5114" width="8.85546875" style="1"/>
    <col min="5115" max="5115" width="5.140625" style="1" customWidth="1"/>
    <col min="5116" max="5116" width="40.140625" style="1" customWidth="1"/>
    <col min="5117" max="5117" width="16.5703125" style="1" bestFit="1" customWidth="1"/>
    <col min="5118" max="5118" width="18.5703125" style="1" customWidth="1"/>
    <col min="5119" max="5119" width="24.85546875" style="1" customWidth="1"/>
    <col min="5120" max="5370" width="8.85546875" style="1"/>
    <col min="5371" max="5371" width="5.140625" style="1" customWidth="1"/>
    <col min="5372" max="5372" width="40.140625" style="1" customWidth="1"/>
    <col min="5373" max="5373" width="16.5703125" style="1" bestFit="1" customWidth="1"/>
    <col min="5374" max="5374" width="18.5703125" style="1" customWidth="1"/>
    <col min="5375" max="5375" width="24.85546875" style="1" customWidth="1"/>
    <col min="5376" max="5626" width="8.85546875" style="1"/>
    <col min="5627" max="5627" width="5.140625" style="1" customWidth="1"/>
    <col min="5628" max="5628" width="40.140625" style="1" customWidth="1"/>
    <col min="5629" max="5629" width="16.5703125" style="1" bestFit="1" customWidth="1"/>
    <col min="5630" max="5630" width="18.5703125" style="1" customWidth="1"/>
    <col min="5631" max="5631" width="24.85546875" style="1" customWidth="1"/>
    <col min="5632" max="5882" width="8.85546875" style="1"/>
    <col min="5883" max="5883" width="5.140625" style="1" customWidth="1"/>
    <col min="5884" max="5884" width="40.140625" style="1" customWidth="1"/>
    <col min="5885" max="5885" width="16.5703125" style="1" bestFit="1" customWidth="1"/>
    <col min="5886" max="5886" width="18.5703125" style="1" customWidth="1"/>
    <col min="5887" max="5887" width="24.85546875" style="1" customWidth="1"/>
    <col min="5888" max="6138" width="8.85546875" style="1"/>
    <col min="6139" max="6139" width="5.140625" style="1" customWidth="1"/>
    <col min="6140" max="6140" width="40.140625" style="1" customWidth="1"/>
    <col min="6141" max="6141" width="16.5703125" style="1" bestFit="1" customWidth="1"/>
    <col min="6142" max="6142" width="18.5703125" style="1" customWidth="1"/>
    <col min="6143" max="6143" width="24.85546875" style="1" customWidth="1"/>
    <col min="6144" max="6394" width="8.85546875" style="1"/>
    <col min="6395" max="6395" width="5.140625" style="1" customWidth="1"/>
    <col min="6396" max="6396" width="40.140625" style="1" customWidth="1"/>
    <col min="6397" max="6397" width="16.5703125" style="1" bestFit="1" customWidth="1"/>
    <col min="6398" max="6398" width="18.5703125" style="1" customWidth="1"/>
    <col min="6399" max="6399" width="24.85546875" style="1" customWidth="1"/>
    <col min="6400" max="6650" width="8.85546875" style="1"/>
    <col min="6651" max="6651" width="5.140625" style="1" customWidth="1"/>
    <col min="6652" max="6652" width="40.140625" style="1" customWidth="1"/>
    <col min="6653" max="6653" width="16.5703125" style="1" bestFit="1" customWidth="1"/>
    <col min="6654" max="6654" width="18.5703125" style="1" customWidth="1"/>
    <col min="6655" max="6655" width="24.85546875" style="1" customWidth="1"/>
    <col min="6656" max="6906" width="8.85546875" style="1"/>
    <col min="6907" max="6907" width="5.140625" style="1" customWidth="1"/>
    <col min="6908" max="6908" width="40.140625" style="1" customWidth="1"/>
    <col min="6909" max="6909" width="16.5703125" style="1" bestFit="1" customWidth="1"/>
    <col min="6910" max="6910" width="18.5703125" style="1" customWidth="1"/>
    <col min="6911" max="6911" width="24.85546875" style="1" customWidth="1"/>
    <col min="6912" max="7162" width="8.85546875" style="1"/>
    <col min="7163" max="7163" width="5.140625" style="1" customWidth="1"/>
    <col min="7164" max="7164" width="40.140625" style="1" customWidth="1"/>
    <col min="7165" max="7165" width="16.5703125" style="1" bestFit="1" customWidth="1"/>
    <col min="7166" max="7166" width="18.5703125" style="1" customWidth="1"/>
    <col min="7167" max="7167" width="24.85546875" style="1" customWidth="1"/>
    <col min="7168" max="7418" width="8.85546875" style="1"/>
    <col min="7419" max="7419" width="5.140625" style="1" customWidth="1"/>
    <col min="7420" max="7420" width="40.140625" style="1" customWidth="1"/>
    <col min="7421" max="7421" width="16.5703125" style="1" bestFit="1" customWidth="1"/>
    <col min="7422" max="7422" width="18.5703125" style="1" customWidth="1"/>
    <col min="7423" max="7423" width="24.85546875" style="1" customWidth="1"/>
    <col min="7424" max="7674" width="8.85546875" style="1"/>
    <col min="7675" max="7675" width="5.140625" style="1" customWidth="1"/>
    <col min="7676" max="7676" width="40.140625" style="1" customWidth="1"/>
    <col min="7677" max="7677" width="16.5703125" style="1" bestFit="1" customWidth="1"/>
    <col min="7678" max="7678" width="18.5703125" style="1" customWidth="1"/>
    <col min="7679" max="7679" width="24.85546875" style="1" customWidth="1"/>
    <col min="7680" max="7930" width="8.85546875" style="1"/>
    <col min="7931" max="7931" width="5.140625" style="1" customWidth="1"/>
    <col min="7932" max="7932" width="40.140625" style="1" customWidth="1"/>
    <col min="7933" max="7933" width="16.5703125" style="1" bestFit="1" customWidth="1"/>
    <col min="7934" max="7934" width="18.5703125" style="1" customWidth="1"/>
    <col min="7935" max="7935" width="24.85546875" style="1" customWidth="1"/>
    <col min="7936" max="8186" width="8.85546875" style="1"/>
    <col min="8187" max="8187" width="5.140625" style="1" customWidth="1"/>
    <col min="8188" max="8188" width="40.140625" style="1" customWidth="1"/>
    <col min="8189" max="8189" width="16.5703125" style="1" bestFit="1" customWidth="1"/>
    <col min="8190" max="8190" width="18.5703125" style="1" customWidth="1"/>
    <col min="8191" max="8191" width="24.85546875" style="1" customWidth="1"/>
    <col min="8192" max="8442" width="8.85546875" style="1"/>
    <col min="8443" max="8443" width="5.140625" style="1" customWidth="1"/>
    <col min="8444" max="8444" width="40.140625" style="1" customWidth="1"/>
    <col min="8445" max="8445" width="16.5703125" style="1" bestFit="1" customWidth="1"/>
    <col min="8446" max="8446" width="18.5703125" style="1" customWidth="1"/>
    <col min="8447" max="8447" width="24.85546875" style="1" customWidth="1"/>
    <col min="8448" max="8698" width="8.85546875" style="1"/>
    <col min="8699" max="8699" width="5.140625" style="1" customWidth="1"/>
    <col min="8700" max="8700" width="40.140625" style="1" customWidth="1"/>
    <col min="8701" max="8701" width="16.5703125" style="1" bestFit="1" customWidth="1"/>
    <col min="8702" max="8702" width="18.5703125" style="1" customWidth="1"/>
    <col min="8703" max="8703" width="24.85546875" style="1" customWidth="1"/>
    <col min="8704" max="8954" width="8.85546875" style="1"/>
    <col min="8955" max="8955" width="5.140625" style="1" customWidth="1"/>
    <col min="8956" max="8956" width="40.140625" style="1" customWidth="1"/>
    <col min="8957" max="8957" width="16.5703125" style="1" bestFit="1" customWidth="1"/>
    <col min="8958" max="8958" width="18.5703125" style="1" customWidth="1"/>
    <col min="8959" max="8959" width="24.85546875" style="1" customWidth="1"/>
    <col min="8960" max="9210" width="8.85546875" style="1"/>
    <col min="9211" max="9211" width="5.140625" style="1" customWidth="1"/>
    <col min="9212" max="9212" width="40.140625" style="1" customWidth="1"/>
    <col min="9213" max="9213" width="16.5703125" style="1" bestFit="1" customWidth="1"/>
    <col min="9214" max="9214" width="18.5703125" style="1" customWidth="1"/>
    <col min="9215" max="9215" width="24.85546875" style="1" customWidth="1"/>
    <col min="9216" max="9466" width="8.85546875" style="1"/>
    <col min="9467" max="9467" width="5.140625" style="1" customWidth="1"/>
    <col min="9468" max="9468" width="40.140625" style="1" customWidth="1"/>
    <col min="9469" max="9469" width="16.5703125" style="1" bestFit="1" customWidth="1"/>
    <col min="9470" max="9470" width="18.5703125" style="1" customWidth="1"/>
    <col min="9471" max="9471" width="24.85546875" style="1" customWidth="1"/>
    <col min="9472" max="9722" width="8.85546875" style="1"/>
    <col min="9723" max="9723" width="5.140625" style="1" customWidth="1"/>
    <col min="9724" max="9724" width="40.140625" style="1" customWidth="1"/>
    <col min="9725" max="9725" width="16.5703125" style="1" bestFit="1" customWidth="1"/>
    <col min="9726" max="9726" width="18.5703125" style="1" customWidth="1"/>
    <col min="9727" max="9727" width="24.85546875" style="1" customWidth="1"/>
    <col min="9728" max="9978" width="8.85546875" style="1"/>
    <col min="9979" max="9979" width="5.140625" style="1" customWidth="1"/>
    <col min="9980" max="9980" width="40.140625" style="1" customWidth="1"/>
    <col min="9981" max="9981" width="16.5703125" style="1" bestFit="1" customWidth="1"/>
    <col min="9982" max="9982" width="18.5703125" style="1" customWidth="1"/>
    <col min="9983" max="9983" width="24.85546875" style="1" customWidth="1"/>
    <col min="9984" max="10234" width="8.85546875" style="1"/>
    <col min="10235" max="10235" width="5.140625" style="1" customWidth="1"/>
    <col min="10236" max="10236" width="40.140625" style="1" customWidth="1"/>
    <col min="10237" max="10237" width="16.5703125" style="1" bestFit="1" customWidth="1"/>
    <col min="10238" max="10238" width="18.5703125" style="1" customWidth="1"/>
    <col min="10239" max="10239" width="24.85546875" style="1" customWidth="1"/>
    <col min="10240" max="10490" width="8.85546875" style="1"/>
    <col min="10491" max="10491" width="5.140625" style="1" customWidth="1"/>
    <col min="10492" max="10492" width="40.140625" style="1" customWidth="1"/>
    <col min="10493" max="10493" width="16.5703125" style="1" bestFit="1" customWidth="1"/>
    <col min="10494" max="10494" width="18.5703125" style="1" customWidth="1"/>
    <col min="10495" max="10495" width="24.85546875" style="1" customWidth="1"/>
    <col min="10496" max="10746" width="8.85546875" style="1"/>
    <col min="10747" max="10747" width="5.140625" style="1" customWidth="1"/>
    <col min="10748" max="10748" width="40.140625" style="1" customWidth="1"/>
    <col min="10749" max="10749" width="16.5703125" style="1" bestFit="1" customWidth="1"/>
    <col min="10750" max="10750" width="18.5703125" style="1" customWidth="1"/>
    <col min="10751" max="10751" width="24.85546875" style="1" customWidth="1"/>
    <col min="10752" max="11002" width="8.85546875" style="1"/>
    <col min="11003" max="11003" width="5.140625" style="1" customWidth="1"/>
    <col min="11004" max="11004" width="40.140625" style="1" customWidth="1"/>
    <col min="11005" max="11005" width="16.5703125" style="1" bestFit="1" customWidth="1"/>
    <col min="11006" max="11006" width="18.5703125" style="1" customWidth="1"/>
    <col min="11007" max="11007" width="24.85546875" style="1" customWidth="1"/>
    <col min="11008" max="11258" width="8.85546875" style="1"/>
    <col min="11259" max="11259" width="5.140625" style="1" customWidth="1"/>
    <col min="11260" max="11260" width="40.140625" style="1" customWidth="1"/>
    <col min="11261" max="11261" width="16.5703125" style="1" bestFit="1" customWidth="1"/>
    <col min="11262" max="11262" width="18.5703125" style="1" customWidth="1"/>
    <col min="11263" max="11263" width="24.85546875" style="1" customWidth="1"/>
    <col min="11264" max="11514" width="8.85546875" style="1"/>
    <col min="11515" max="11515" width="5.140625" style="1" customWidth="1"/>
    <col min="11516" max="11516" width="40.140625" style="1" customWidth="1"/>
    <col min="11517" max="11517" width="16.5703125" style="1" bestFit="1" customWidth="1"/>
    <col min="11518" max="11518" width="18.5703125" style="1" customWidth="1"/>
    <col min="11519" max="11519" width="24.85546875" style="1" customWidth="1"/>
    <col min="11520" max="11770" width="8.85546875" style="1"/>
    <col min="11771" max="11771" width="5.140625" style="1" customWidth="1"/>
    <col min="11772" max="11772" width="40.140625" style="1" customWidth="1"/>
    <col min="11773" max="11773" width="16.5703125" style="1" bestFit="1" customWidth="1"/>
    <col min="11774" max="11774" width="18.5703125" style="1" customWidth="1"/>
    <col min="11775" max="11775" width="24.85546875" style="1" customWidth="1"/>
    <col min="11776" max="12026" width="8.85546875" style="1"/>
    <col min="12027" max="12027" width="5.140625" style="1" customWidth="1"/>
    <col min="12028" max="12028" width="40.140625" style="1" customWidth="1"/>
    <col min="12029" max="12029" width="16.5703125" style="1" bestFit="1" customWidth="1"/>
    <col min="12030" max="12030" width="18.5703125" style="1" customWidth="1"/>
    <col min="12031" max="12031" width="24.85546875" style="1" customWidth="1"/>
    <col min="12032" max="12282" width="8.85546875" style="1"/>
    <col min="12283" max="12283" width="5.140625" style="1" customWidth="1"/>
    <col min="12284" max="12284" width="40.140625" style="1" customWidth="1"/>
    <col min="12285" max="12285" width="16.5703125" style="1" bestFit="1" customWidth="1"/>
    <col min="12286" max="12286" width="18.5703125" style="1" customWidth="1"/>
    <col min="12287" max="12287" width="24.85546875" style="1" customWidth="1"/>
    <col min="12288" max="12538" width="8.85546875" style="1"/>
    <col min="12539" max="12539" width="5.140625" style="1" customWidth="1"/>
    <col min="12540" max="12540" width="40.140625" style="1" customWidth="1"/>
    <col min="12541" max="12541" width="16.5703125" style="1" bestFit="1" customWidth="1"/>
    <col min="12542" max="12542" width="18.5703125" style="1" customWidth="1"/>
    <col min="12543" max="12543" width="24.85546875" style="1" customWidth="1"/>
    <col min="12544" max="12794" width="8.85546875" style="1"/>
    <col min="12795" max="12795" width="5.140625" style="1" customWidth="1"/>
    <col min="12796" max="12796" width="40.140625" style="1" customWidth="1"/>
    <col min="12797" max="12797" width="16.5703125" style="1" bestFit="1" customWidth="1"/>
    <col min="12798" max="12798" width="18.5703125" style="1" customWidth="1"/>
    <col min="12799" max="12799" width="24.85546875" style="1" customWidth="1"/>
    <col min="12800" max="13050" width="8.85546875" style="1"/>
    <col min="13051" max="13051" width="5.140625" style="1" customWidth="1"/>
    <col min="13052" max="13052" width="40.140625" style="1" customWidth="1"/>
    <col min="13053" max="13053" width="16.5703125" style="1" bestFit="1" customWidth="1"/>
    <col min="13054" max="13054" width="18.5703125" style="1" customWidth="1"/>
    <col min="13055" max="13055" width="24.85546875" style="1" customWidth="1"/>
    <col min="13056" max="13306" width="8.85546875" style="1"/>
    <col min="13307" max="13307" width="5.140625" style="1" customWidth="1"/>
    <col min="13308" max="13308" width="40.140625" style="1" customWidth="1"/>
    <col min="13309" max="13309" width="16.5703125" style="1" bestFit="1" customWidth="1"/>
    <col min="13310" max="13310" width="18.5703125" style="1" customWidth="1"/>
    <col min="13311" max="13311" width="24.85546875" style="1" customWidth="1"/>
    <col min="13312" max="13562" width="8.85546875" style="1"/>
    <col min="13563" max="13563" width="5.140625" style="1" customWidth="1"/>
    <col min="13564" max="13564" width="40.140625" style="1" customWidth="1"/>
    <col min="13565" max="13565" width="16.5703125" style="1" bestFit="1" customWidth="1"/>
    <col min="13566" max="13566" width="18.5703125" style="1" customWidth="1"/>
    <col min="13567" max="13567" width="24.85546875" style="1" customWidth="1"/>
    <col min="13568" max="13818" width="8.85546875" style="1"/>
    <col min="13819" max="13819" width="5.140625" style="1" customWidth="1"/>
    <col min="13820" max="13820" width="40.140625" style="1" customWidth="1"/>
    <col min="13821" max="13821" width="16.5703125" style="1" bestFit="1" customWidth="1"/>
    <col min="13822" max="13822" width="18.5703125" style="1" customWidth="1"/>
    <col min="13823" max="13823" width="24.85546875" style="1" customWidth="1"/>
    <col min="13824" max="14074" width="8.85546875" style="1"/>
    <col min="14075" max="14075" width="5.140625" style="1" customWidth="1"/>
    <col min="14076" max="14076" width="40.140625" style="1" customWidth="1"/>
    <col min="14077" max="14077" width="16.5703125" style="1" bestFit="1" customWidth="1"/>
    <col min="14078" max="14078" width="18.5703125" style="1" customWidth="1"/>
    <col min="14079" max="14079" width="24.85546875" style="1" customWidth="1"/>
    <col min="14080" max="14330" width="8.85546875" style="1"/>
    <col min="14331" max="14331" width="5.140625" style="1" customWidth="1"/>
    <col min="14332" max="14332" width="40.140625" style="1" customWidth="1"/>
    <col min="14333" max="14333" width="16.5703125" style="1" bestFit="1" customWidth="1"/>
    <col min="14334" max="14334" width="18.5703125" style="1" customWidth="1"/>
    <col min="14335" max="14335" width="24.85546875" style="1" customWidth="1"/>
    <col min="14336" max="14586" width="8.85546875" style="1"/>
    <col min="14587" max="14587" width="5.140625" style="1" customWidth="1"/>
    <col min="14588" max="14588" width="40.140625" style="1" customWidth="1"/>
    <col min="14589" max="14589" width="16.5703125" style="1" bestFit="1" customWidth="1"/>
    <col min="14590" max="14590" width="18.5703125" style="1" customWidth="1"/>
    <col min="14591" max="14591" width="24.85546875" style="1" customWidth="1"/>
    <col min="14592" max="14842" width="8.85546875" style="1"/>
    <col min="14843" max="14843" width="5.140625" style="1" customWidth="1"/>
    <col min="14844" max="14844" width="40.140625" style="1" customWidth="1"/>
    <col min="14845" max="14845" width="16.5703125" style="1" bestFit="1" customWidth="1"/>
    <col min="14846" max="14846" width="18.5703125" style="1" customWidth="1"/>
    <col min="14847" max="14847" width="24.85546875" style="1" customWidth="1"/>
    <col min="14848" max="15098" width="8.85546875" style="1"/>
    <col min="15099" max="15099" width="5.140625" style="1" customWidth="1"/>
    <col min="15100" max="15100" width="40.140625" style="1" customWidth="1"/>
    <col min="15101" max="15101" width="16.5703125" style="1" bestFit="1" customWidth="1"/>
    <col min="15102" max="15102" width="18.5703125" style="1" customWidth="1"/>
    <col min="15103" max="15103" width="24.85546875" style="1" customWidth="1"/>
    <col min="15104" max="15354" width="8.85546875" style="1"/>
    <col min="15355" max="15355" width="5.140625" style="1" customWidth="1"/>
    <col min="15356" max="15356" width="40.140625" style="1" customWidth="1"/>
    <col min="15357" max="15357" width="16.5703125" style="1" bestFit="1" customWidth="1"/>
    <col min="15358" max="15358" width="18.5703125" style="1" customWidth="1"/>
    <col min="15359" max="15359" width="24.85546875" style="1" customWidth="1"/>
    <col min="15360" max="15610" width="8.85546875" style="1"/>
    <col min="15611" max="15611" width="5.140625" style="1" customWidth="1"/>
    <col min="15612" max="15612" width="40.140625" style="1" customWidth="1"/>
    <col min="15613" max="15613" width="16.5703125" style="1" bestFit="1" customWidth="1"/>
    <col min="15614" max="15614" width="18.5703125" style="1" customWidth="1"/>
    <col min="15615" max="15615" width="24.85546875" style="1" customWidth="1"/>
    <col min="15616" max="15866" width="8.85546875" style="1"/>
    <col min="15867" max="15867" width="5.140625" style="1" customWidth="1"/>
    <col min="15868" max="15868" width="40.140625" style="1" customWidth="1"/>
    <col min="15869" max="15869" width="16.5703125" style="1" bestFit="1" customWidth="1"/>
    <col min="15870" max="15870" width="18.5703125" style="1" customWidth="1"/>
    <col min="15871" max="15871" width="24.85546875" style="1" customWidth="1"/>
    <col min="15872" max="16122" width="8.85546875" style="1"/>
    <col min="16123" max="16123" width="5.140625" style="1" customWidth="1"/>
    <col min="16124" max="16124" width="40.140625" style="1" customWidth="1"/>
    <col min="16125" max="16125" width="16.5703125" style="1" bestFit="1" customWidth="1"/>
    <col min="16126" max="16126" width="18.5703125" style="1" customWidth="1"/>
    <col min="16127" max="16127" width="24.85546875" style="1" customWidth="1"/>
    <col min="16128" max="16384" width="8.85546875" style="1"/>
  </cols>
  <sheetData>
    <row r="1" spans="1:5" s="41" customFormat="1" ht="20.25" customHeight="1">
      <c r="B1" s="2"/>
      <c r="C1" s="2"/>
      <c r="D1" s="47" t="s">
        <v>34</v>
      </c>
      <c r="E1" s="47"/>
    </row>
    <row r="2" spans="1:5" s="41" customFormat="1" ht="20.25" customHeight="1">
      <c r="B2" s="2"/>
      <c r="C2" s="2"/>
      <c r="D2" s="47" t="s">
        <v>31</v>
      </c>
      <c r="E2" s="47"/>
    </row>
    <row r="3" spans="1:5" s="41" customFormat="1" ht="20.25" customHeight="1">
      <c r="B3" s="2"/>
      <c r="C3" s="2"/>
      <c r="D3" s="47" t="s">
        <v>2</v>
      </c>
      <c r="E3" s="47"/>
    </row>
    <row r="4" spans="1:5" s="41" customFormat="1" ht="24.75" customHeight="1">
      <c r="B4" s="2"/>
      <c r="C4" s="2"/>
      <c r="D4" s="19"/>
      <c r="E4" s="19" t="s">
        <v>32</v>
      </c>
    </row>
    <row r="5" spans="1:5" s="41" customFormat="1" ht="20.25" customHeight="1">
      <c r="B5" s="2"/>
      <c r="C5" s="2"/>
      <c r="D5" s="19"/>
      <c r="E5" s="19" t="s">
        <v>33</v>
      </c>
    </row>
    <row r="6" spans="1:5" s="41" customFormat="1" ht="15" customHeight="1">
      <c r="B6" s="2"/>
      <c r="C6" s="2"/>
    </row>
    <row r="7" spans="1:5" ht="39.75" customHeight="1">
      <c r="A7" s="45" t="s">
        <v>35</v>
      </c>
      <c r="B7" s="45"/>
      <c r="C7" s="45"/>
      <c r="D7" s="45"/>
      <c r="E7" s="45"/>
    </row>
    <row r="8" spans="1:5" ht="23.25" customHeight="1">
      <c r="A8" s="45" t="s">
        <v>9</v>
      </c>
      <c r="B8" s="45"/>
      <c r="C8" s="45"/>
      <c r="D8" s="45"/>
      <c r="E8" s="45"/>
    </row>
    <row r="9" spans="1:5" ht="18" customHeight="1">
      <c r="A9" s="3"/>
      <c r="E9" s="6" t="s">
        <v>3</v>
      </c>
    </row>
    <row r="10" spans="1:5" s="18" customFormat="1" ht="74.25" customHeight="1">
      <c r="A10" s="16" t="s">
        <v>0</v>
      </c>
      <c r="B10" s="16" t="s">
        <v>10</v>
      </c>
      <c r="C10" s="16" t="s">
        <v>11</v>
      </c>
      <c r="D10" s="17" t="s">
        <v>12</v>
      </c>
      <c r="E10" s="17" t="s">
        <v>22</v>
      </c>
    </row>
    <row r="11" spans="1:5" s="7" customFormat="1" ht="20.25" customHeight="1">
      <c r="A11" s="8">
        <v>1</v>
      </c>
      <c r="B11" s="9" t="s">
        <v>13</v>
      </c>
      <c r="C11" s="10">
        <v>1</v>
      </c>
      <c r="D11" s="15">
        <v>172799.99999999997</v>
      </c>
      <c r="E11" s="11">
        <f>+D11*C11</f>
        <v>172799.99999999997</v>
      </c>
    </row>
    <row r="12" spans="1:5" s="7" customFormat="1" ht="20.25" customHeight="1">
      <c r="A12" s="8">
        <v>2</v>
      </c>
      <c r="B12" s="9" t="s">
        <v>21</v>
      </c>
      <c r="C12" s="10">
        <v>1</v>
      </c>
      <c r="D12" s="15">
        <v>131600</v>
      </c>
      <c r="E12" s="11">
        <f t="shared" ref="E12:E26" si="0">+D12*C12</f>
        <v>131600</v>
      </c>
    </row>
    <row r="13" spans="1:5" s="7" customFormat="1" ht="20.25" customHeight="1">
      <c r="A13" s="8">
        <v>3</v>
      </c>
      <c r="B13" s="9" t="s">
        <v>15</v>
      </c>
      <c r="C13" s="10">
        <v>1</v>
      </c>
      <c r="D13" s="11">
        <v>127100</v>
      </c>
      <c r="E13" s="11">
        <f t="shared" si="0"/>
        <v>127100</v>
      </c>
    </row>
    <row r="14" spans="1:5" s="7" customFormat="1" ht="20.25" customHeight="1">
      <c r="A14" s="8">
        <v>4</v>
      </c>
      <c r="B14" s="9" t="s">
        <v>4</v>
      </c>
      <c r="C14" s="10">
        <v>5.6</v>
      </c>
      <c r="D14" s="11">
        <v>128500</v>
      </c>
      <c r="E14" s="11">
        <f t="shared" si="0"/>
        <v>719600</v>
      </c>
    </row>
    <row r="15" spans="1:5" s="7" customFormat="1" ht="20.25" customHeight="1">
      <c r="A15" s="8">
        <v>5</v>
      </c>
      <c r="B15" s="9" t="s">
        <v>14</v>
      </c>
      <c r="C15" s="10">
        <v>1.25</v>
      </c>
      <c r="D15" s="11">
        <v>128500</v>
      </c>
      <c r="E15" s="11">
        <f t="shared" si="0"/>
        <v>160625</v>
      </c>
    </row>
    <row r="16" spans="1:5" s="7" customFormat="1" ht="20.25" customHeight="1">
      <c r="A16" s="8">
        <v>6</v>
      </c>
      <c r="B16" s="9" t="s">
        <v>36</v>
      </c>
      <c r="C16" s="10">
        <v>1</v>
      </c>
      <c r="D16" s="11">
        <v>128500</v>
      </c>
      <c r="E16" s="11">
        <f t="shared" si="0"/>
        <v>128500</v>
      </c>
    </row>
    <row r="17" spans="1:8" s="7" customFormat="1" ht="20.25" customHeight="1">
      <c r="A17" s="8">
        <v>7</v>
      </c>
      <c r="B17" s="9" t="s">
        <v>5</v>
      </c>
      <c r="C17" s="10">
        <v>5</v>
      </c>
      <c r="D17" s="11">
        <v>122699.99999999999</v>
      </c>
      <c r="E17" s="11">
        <f t="shared" si="0"/>
        <v>613499.99999999988</v>
      </c>
    </row>
    <row r="18" spans="1:8" s="7" customFormat="1" ht="20.25" customHeight="1">
      <c r="A18" s="8">
        <v>8</v>
      </c>
      <c r="B18" s="9" t="s">
        <v>23</v>
      </c>
      <c r="C18" s="10">
        <v>1</v>
      </c>
      <c r="D18" s="11">
        <v>104399.99999999999</v>
      </c>
      <c r="E18" s="11">
        <f t="shared" si="0"/>
        <v>104399.99999999999</v>
      </c>
    </row>
    <row r="19" spans="1:8" s="7" customFormat="1" ht="20.25" customHeight="1">
      <c r="A19" s="8">
        <v>9</v>
      </c>
      <c r="B19" s="9" t="s">
        <v>16</v>
      </c>
      <c r="C19" s="10">
        <v>1</v>
      </c>
      <c r="D19" s="11">
        <v>104399.99999999999</v>
      </c>
      <c r="E19" s="11">
        <f t="shared" si="0"/>
        <v>104399.99999999999</v>
      </c>
    </row>
    <row r="20" spans="1:8" s="7" customFormat="1" ht="20.25" customHeight="1">
      <c r="A20" s="8">
        <v>10</v>
      </c>
      <c r="B20" s="9" t="s">
        <v>6</v>
      </c>
      <c r="C20" s="10">
        <v>1</v>
      </c>
      <c r="D20" s="11">
        <v>107100</v>
      </c>
      <c r="E20" s="11">
        <f t="shared" si="0"/>
        <v>107100</v>
      </c>
    </row>
    <row r="21" spans="1:8" s="7" customFormat="1" ht="20.25" customHeight="1">
      <c r="A21" s="8">
        <v>11</v>
      </c>
      <c r="B21" s="9" t="s">
        <v>7</v>
      </c>
      <c r="C21" s="10">
        <v>1</v>
      </c>
      <c r="D21" s="11">
        <v>104399.99999999999</v>
      </c>
      <c r="E21" s="11">
        <f t="shared" si="0"/>
        <v>104399.99999999999</v>
      </c>
    </row>
    <row r="22" spans="1:8" s="7" customFormat="1" ht="20.25" customHeight="1">
      <c r="A22" s="8">
        <v>12</v>
      </c>
      <c r="B22" s="9" t="s">
        <v>17</v>
      </c>
      <c r="C22" s="10">
        <v>1</v>
      </c>
      <c r="D22" s="11">
        <v>104399.99999999999</v>
      </c>
      <c r="E22" s="11">
        <f t="shared" si="0"/>
        <v>104399.99999999999</v>
      </c>
    </row>
    <row r="23" spans="1:8" s="7" customFormat="1" ht="20.25" customHeight="1">
      <c r="A23" s="8">
        <v>13</v>
      </c>
      <c r="B23" s="9" t="s">
        <v>18</v>
      </c>
      <c r="C23" s="10">
        <v>0.5</v>
      </c>
      <c r="D23" s="11">
        <v>104399.99999999999</v>
      </c>
      <c r="E23" s="11">
        <f t="shared" si="0"/>
        <v>52199.999999999993</v>
      </c>
    </row>
    <row r="24" spans="1:8" s="7" customFormat="1" ht="20.25" customHeight="1">
      <c r="A24" s="8">
        <v>14</v>
      </c>
      <c r="B24" s="9" t="s">
        <v>19</v>
      </c>
      <c r="C24" s="10">
        <v>1</v>
      </c>
      <c r="D24" s="11">
        <v>104399.99999999999</v>
      </c>
      <c r="E24" s="11">
        <f t="shared" si="0"/>
        <v>104399.99999999999</v>
      </c>
    </row>
    <row r="25" spans="1:8" s="7" customFormat="1" ht="40.5" customHeight="1">
      <c r="A25" s="8">
        <v>15</v>
      </c>
      <c r="B25" s="9" t="s">
        <v>20</v>
      </c>
      <c r="C25" s="10">
        <v>0.5</v>
      </c>
      <c r="D25" s="11">
        <v>104399.99999999999</v>
      </c>
      <c r="E25" s="11">
        <f t="shared" si="0"/>
        <v>52199.999999999993</v>
      </c>
    </row>
    <row r="26" spans="1:8" s="7" customFormat="1" ht="20.25" customHeight="1">
      <c r="A26" s="8">
        <v>16</v>
      </c>
      <c r="B26" s="9" t="s">
        <v>8</v>
      </c>
      <c r="C26" s="10">
        <v>3</v>
      </c>
      <c r="D26" s="11">
        <v>104399.99999999999</v>
      </c>
      <c r="E26" s="11">
        <f t="shared" si="0"/>
        <v>313199.99999999994</v>
      </c>
    </row>
    <row r="27" spans="1:8" ht="30.75" customHeight="1">
      <c r="A27" s="12"/>
      <c r="B27" s="12" t="s">
        <v>1</v>
      </c>
      <c r="C27" s="13">
        <f>SUM(C11:C26)</f>
        <v>25.85</v>
      </c>
      <c r="D27" s="14"/>
      <c r="E27" s="14">
        <f>SUM(E11:E26)</f>
        <v>3100425</v>
      </c>
      <c r="G27" s="5"/>
    </row>
    <row r="28" spans="1:8" s="27" customFormat="1" ht="11.25" customHeight="1">
      <c r="A28" s="20"/>
      <c r="B28" s="21"/>
      <c r="C28" s="22"/>
      <c r="D28" s="23"/>
      <c r="E28" s="24"/>
      <c r="F28" s="25"/>
      <c r="G28" s="26"/>
      <c r="H28" s="25"/>
    </row>
    <row r="29" spans="1:8" s="27" customFormat="1" ht="38.25" customHeight="1">
      <c r="A29" s="46" t="s">
        <v>24</v>
      </c>
      <c r="B29" s="46"/>
      <c r="C29" s="46"/>
      <c r="D29" s="46"/>
      <c r="E29" s="46"/>
      <c r="F29" s="25"/>
      <c r="G29" s="26"/>
      <c r="H29" s="25"/>
    </row>
    <row r="30" spans="1:8" s="27" customFormat="1" ht="13.5">
      <c r="A30" s="28"/>
      <c r="B30" s="28"/>
      <c r="C30" s="28"/>
      <c r="F30" s="26"/>
      <c r="G30" s="26"/>
    </row>
    <row r="31" spans="1:8" s="29" customFormat="1" ht="74.25" customHeight="1">
      <c r="B31" s="30" t="s">
        <v>25</v>
      </c>
      <c r="C31" s="31"/>
      <c r="D31" s="32" t="s">
        <v>26</v>
      </c>
    </row>
    <row r="32" spans="1:8" s="29" customFormat="1">
      <c r="B32" s="30"/>
      <c r="C32" s="31"/>
      <c r="D32" s="32"/>
    </row>
    <row r="33" spans="1:5" s="33" customFormat="1" hidden="1">
      <c r="B33" s="34" t="s">
        <v>27</v>
      </c>
      <c r="C33" s="35"/>
      <c r="D33" s="34"/>
      <c r="E33" s="36"/>
    </row>
    <row r="34" spans="1:5" s="29" customFormat="1" ht="15.75" hidden="1" customHeight="1">
      <c r="A34" s="37"/>
      <c r="B34" s="38" t="s">
        <v>28</v>
      </c>
      <c r="C34" s="38"/>
      <c r="D34" s="39"/>
      <c r="E34" s="40"/>
    </row>
    <row r="35" spans="1:5" s="33" customFormat="1" hidden="1">
      <c r="B35" s="34" t="s">
        <v>29</v>
      </c>
      <c r="C35" s="35"/>
      <c r="D35" s="34"/>
      <c r="E35" s="36"/>
    </row>
    <row r="36" spans="1:5" s="43" customFormat="1" hidden="1">
      <c r="B36" s="44"/>
    </row>
    <row r="37" spans="1:5" s="41" customFormat="1" ht="25.5" hidden="1" customHeight="1">
      <c r="B37" s="42"/>
      <c r="C37" s="27" t="s">
        <v>30</v>
      </c>
      <c r="D37" s="42"/>
    </row>
    <row r="38" spans="1:5" s="43" customFormat="1" hidden="1">
      <c r="B38" s="44"/>
      <c r="C38" s="44"/>
    </row>
    <row r="39" spans="1:5" s="43" customFormat="1">
      <c r="B39" s="44"/>
      <c r="C39" s="44"/>
    </row>
    <row r="40" spans="1:5" s="43" customFormat="1">
      <c r="B40" s="44"/>
      <c r="C40" s="44"/>
    </row>
    <row r="41" spans="1:5" s="43" customFormat="1">
      <c r="B41" s="44"/>
      <c r="C41" s="44"/>
      <c r="E41" s="48"/>
    </row>
    <row r="42" spans="1:5" s="43" customFormat="1">
      <c r="B42" s="44"/>
      <c r="C42" s="44"/>
    </row>
    <row r="43" spans="1:5" s="43" customFormat="1">
      <c r="B43" s="44"/>
      <c r="C43" s="44"/>
    </row>
    <row r="44" spans="1:5" s="43" customFormat="1">
      <c r="B44" s="44"/>
      <c r="C44" s="44"/>
    </row>
  </sheetData>
  <mergeCells count="6">
    <mergeCell ref="A7:E7"/>
    <mergeCell ref="A8:E8"/>
    <mergeCell ref="A29:E29"/>
    <mergeCell ref="D1:E1"/>
    <mergeCell ref="D2:E2"/>
    <mergeCell ref="D3:E3"/>
  </mergeCells>
  <pageMargins left="0.15748031496063" right="0.15748031496063" top="0.196850393700787" bottom="0.196850393700787" header="0.196850393700787" footer="0.15748031496063"/>
  <pageSetup scale="85" orientation="portrait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SYxWBfhnEg+y6OUxskzg8A+0aQ2Hz08JpCKNy4MIrLg=</DigestValue>
    </Reference>
    <Reference Type="http://www.w3.org/2000/09/xmldsig#Object" URI="#idOfficeObject">
      <DigestMethod Algorithm="http://www.w3.org/2001/04/xmlenc#sha256"/>
      <DigestValue>U3OPREaU9Lo3WxcI/n4KYpRkPPI/vrcmfXHCd0bk7FA=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f6nOwrJhZImzV0h15XfKoiXn2SE7Bue0dicxXd7tgY8=</DigestValue>
    </Reference>
    <Reference Type="http://www.w3.org/2000/09/xmldsig#Object" URI="#idValidSigLnImg">
      <DigestMethod Algorithm="http://www.w3.org/2001/04/xmlenc#sha256"/>
      <DigestValue>gySDVxT1sP6HlvaVWkTVTwp6GWBdmG73aQJBw0VRdGA=</DigestValue>
    </Reference>
    <Reference Type="http://www.w3.org/2000/09/xmldsig#Object" URI="#idInvalidSigLnImg">
      <DigestMethod Algorithm="http://www.w3.org/2001/04/xmlenc#sha256"/>
      <DigestValue>xUgmQ+wnvhJp45nZv91tKCRAvbfieX+CtxGBqDiRHXM=</DigestValue>
    </Reference>
  </SignedInfo>
  <SignatureValue>dLeXJTHzx/XR+JmNeV7fCmbgl6GSBuo+X8XCRjuQeOtA2+kazj7N3yJFjkbSoj41nZ1snft4W+SZ
4ut4VHXTkUykuWkxjRf9ppBvmCEUjOHT8/3MX9v2cOwbnPTFr5ucdNDgYNuv/o6jqLU1YHc2p3/U
DjA2+Id2UWx9EM4Z2Lrljly6sPF58FTSvSFEd0yTaPYa4mswLHuaoZ9PYVFQvigUv7IAPYuVwLio
wteoKIGve7s6zmE4FyDqL+IBsk86TDsSqKyX4SFW4aFn8eof1QPA/kNsE4dO/+5Iem5BGJfvM5Og
xU4xbxGWo48nwdgkFFvHJv6NnJIGONrv3mcDRw==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+9+oRoJC3+CnW3+MA+P+yBSo+9QF0K3+63nIHJjwRJw=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+xmqzHXDxJbmeI9SVXTaXTGew8h17utmQqukYusNSmk=</DigestValue>
      </Reference>
      <Reference URI="/xl/media/image1.emf?ContentType=image/x-emf">
        <DigestMethod Algorithm="http://www.w3.org/2001/04/xmlenc#sha256"/>
        <DigestValue>ndrYzqNIvnKyxC9DF2re6CqXQXkMIN4a9A4Dg0LxZeE=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weaC9DfHz4M6mahGK95UCccLZPqvJFsvm0BL0eepuEU=</DigestValue>
      </Reference>
      <Reference URI="/xl/sharedStrings.xml?ContentType=application/vnd.openxmlformats-officedocument.spreadsheetml.sharedStrings+xml">
        <DigestMethod Algorithm="http://www.w3.org/2001/04/xmlenc#sha256"/>
        <DigestValue>rHy6wclN5+dQfZGkjSFCxSxjgOHqxzwsg5dIH10X1/0=</DigestValue>
      </Reference>
      <Reference URI="/xl/styles.xml?ContentType=application/vnd.openxmlformats-officedocument.spreadsheetml.styles+xml">
        <DigestMethod Algorithm="http://www.w3.org/2001/04/xmlenc#sha256"/>
        <DigestValue>ct1FE1y+XrSLGH1Hdal6QLAqlmRC3J8zlZ2DbglJakI=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lsM5w9D7CZiuxbJx0w9XHRSoY/mlaUnl0vKe89KYxhM=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nST2N9uwZ7xkwWBUIE2v2/p0U0ngnSkXBEoNyV5QGpo=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2023-01-27T06:42:59Z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{DA1EE75A-E251-42E3-BB40-DC8880AE91DC}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2023-01-27T06:42:59Z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p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NVv7MvPANDNzwHO/JZ13GJQd6DLzwCNDQpTAAAAAHDv/QFw7/0Bdq7VbwAAAACDJ29uCQAAAAAAAAAAAAAAAAAAAAAAAABA4v0BAAAAAAAAAAAAAAAAAAAAAAAAAAAAAAAAAAAAAAAAAAAAAAAAbj+AMQAAAABAzc8B6fuWdQAAzwEAAAAA9fuWdR9TRzP1////AAAAAAAAAAAAAAAAkAEAAKNTRzPcy88B3a/VdgAA6XbQy88BAAAAANjLzwEAAAAAAAAAAGG41HYAAAAACQAAAPDMzwHwzM8BAAIAAPz///8BAAAAAAAAAAAAAAAAAAAAAAAAAAAAAABYuTYJZHYACAAAAAAlAAAADAAAAAEAAAAYAAAADAAAAAAAAAISAAAADAAAAAEAAAAeAAAAGAAAAMMAAAAEAAAA9wAAABEAAAAlAAAADAAAAAEAAABUAAAAhAAAAMQAAAAEAAAA9QAAABAAAAABAAAAAIDUQbSX1EHEAAAABAAAAAkAAABMAAAAAAAAAAAAAAAAAAAA//////////9gAAAAMQAvADIANwAvADIAMAAyADMA814GAAAABAAAAAYAAAAGAAAABAAAAAYAAAAGAAAABgAAAAYAAABLAAAAQAAAADAAAAAFAAAAIAAAAAEAAAABAAAAEAAAAAAAAAAAAAAAAAEAAIAAAAAAAAAAAAAAAAABAACAAAAAUgAAAHABAAACAAAAEAAAAAcAAAAAAAAAAAAAALwCAAAAAAAAAQICIlMAeQBzAHQAZQBtAAAAAAAAAAAAAAAAAAAAAAAAAAAAAAAAAAAAAAAAAAAAAAAAAAAAAAAAAAAAAAAAAAAAAAAAAAAAIAAAAEzLABMAAP0BvS17bs1gh+Zi/YAxYHEEAigCAADQB50BCAIAANAHnQFkAAAANBDPAQgCAAAgnAAToBu8F7AAmhcAAAAAAAAAAAAAnQECAAAAAAAAAEEAAAAAAJ0BfAKdAQAAAAD8AQAAxBKdAQAAAAAAAP0BwBKdAQAATHf4Cc8Brl5Md5DJABOuXkx3AAAAAAAAAAAgIP4BICD+AQwKzwEfL29uAAD9AQAAAAD8AQAAHArPAd0ub24AAAAABwAAAAAAAABhuNR2/AEAAAcAAABEC88BRAvPAQACAAD8////AQAAAAAAAAAAAAAAAAAAAFi5NgnwxJp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mxfoCc8BzAvPAc78lnUNAQAAAAAAAAYNCusAAAAAOQIAAH8HAABYnP0BAQAAALgh8xIAAAAAaE6aFwAAAAB/AAEBeFOaFwAAAABoTpoXsJKAbgMAAAC4koBuAQAAAAhDyRe8arNuvS17bs1gh+Zi/YAxYHEEAjwLzwHp+5Z1AADPAQIAAAD1+5Z1NBDPAeD///8AAAAAAAAAAAAAAACQAQAAAAAAAQAAAABhAHIAaQBhAGwAAAAAAAAAAAAAAAAAAAAGAAAAAAAAAGG41HYAAAAABgAAAOwKzwHsCs8BAAIAAPz///8BAAAAAAAAAAAAAAAAAAAAWLk2CfDEmnZkdgAIAAAAACUAAAAMAAAAAwAAABgAAAAMAAAAAAAAAhIAAAAMAAAAAQAAABYAAAAMAAAACAAAAFQAAABUAAAACgAAACcAAAAeAAAASgAAAAEAAAAAgNRBtJfUQQoAAABLAAAAAQAAAEwAAAAEAAAACQAAACcAAAAgAAAASwAAAFAAAABYANsq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2nVPwAAAAAAAAAAA0HQPwAAJEIAAABCJAAAACQAAAAvadU/AAAAAAAAAAADQdA/AAAkQgAAAEIEAAAAcwAAAAwAAAAAAAAADQAAABAAAAApAAAAIAAAAFIAAABwAQAABAAAABAAAAAHAAAAAAAAAAAAAAC8AgAAAAAAAAcCAiJTAHkAcwB0AGUAbQAAAAAAAAAAAAAAAAAAAAAAAAAAAAAAAAAAAAAAAAAAAAAAAAAAAAAAAAAAAAAAAAAAAAAAAAAAADilzwGtppd1hw8AAPikzwEXECEsFxAsAAAAAABeTo1uhw9L//////9IGgAACksKABjimxcAAAAAFxAs//////9IGgAAISwBAIAF6hwAAAAAnD3mdnlElXUXECEsnECKFwEAAAD/////AAAAALQ0BRNkqc8BAAAAALQ0BRMAAOsXikSVdYAF6hwXECEsAQAAAJxAihe0NAUTAAAAAAAAAAAXECwAZKnPARcQLP//////SBoAACEsAQCABeocAAAAAI4kmXUXECEswLFANAkAAAD/////AAAAABAAAAADAQAAzAwAABwAAAEXECEsMgAAAAAAAAABAAAA8MSadmR2AAgAAAAAJQAAAAwAAAAEAAAARgAAACgAAAAcAAAAR0RJQwIAAAAAAAAAAAAAAHsAAAAYAAAAAAAAACEAAAAIAAAAYgAAAAwAAAABAAAAFQAAAAwAAAAEAAAAFQAAAAwAAAAEAAAAUQAAAHA2AAApAAAAIAAAAPMAAABEAAAAAAAAAAAAAAAAAAAAAAAAAP8AAAAyAAAAUAAAACAEAABwBAAAADIAAAAAAAAgAMwAegAAABcAAAAoAAAA/wAAADIAAAABAAgAAAAAAAAAAAAAAAAAAAAAAP4AAAAAAAAAAAAAAP///wD+/v4A/Pz8APn5+QD39/cA8/PzAPj4+ADt7e0A+vr6AOjo6ADm5uYA5OTkAPX19QDOzs4ABQUFADIyMgDY2NgA+/v7AO/v7wDy8vIA/f39AOHh4QDu7u4A3t7eAPDw8ADx8fEA39/fAMjIyAATExMAGhoaABISEgAhISEA4uLiAOnp6QDd3d0A1tbWANzc3AD29vYAqampAAgICAAsLCwADw8PANvb2wDr6+sArq6uAIiIiAAWFhYAbGxsAOfn5wD09PQA19fXAJycnACmpqYAoqKiAJeXlwBDQ0MADg4OABAQEAAJCQkAV1dXAOPj4wBPT08AHx8fABcXFwBVVVUA6urqAOzs7ADJyckAAgICAAwMDAAdHR0AICAgAAoKCgCrq6sAGxsbAAMDAwAZGRkAkZGRANPT0wBqamoABgYGAI2NjQCfn58A0tLSACQkJAAlJSUAGBgYADMzMwCzs7MADQ0NABwcHAAUFBQABwcHACcnJwDV1dUA5eXlANnZ2QDa2toAUlJSAH19fQBcXFwANDQ0ADU1NQALCwsAFRUVAFZWVgAeHh4AbW1tAMPDwwDg4OAABAQEACoqKgDQ0NAArKysANTU1ACkpKQAnZ2dAMvLywBvb28AKysrACIiIgAmJiYAzc3NAL+/vwCQkJAAPz8/ALGxsQCHh4cAgYGBABEREQBYWFgAWVlZAFtbWwDAwMAAu7u7AGtrawBkZGQAoKCgADs7OwB0dHQApaWlAGVlZQBaWloAgoKCAJOTkwCbm5sAhISEADAwMAB+fn4Ag4ODAHt7ewCAgIAAqqqqAJ6engBJSUkAvb29AEBAQADGxsYAOTk5ALW1tQDMzMwAOjo6ADY2NgBjY2MALi4uACMjIwDFxcUAx8fHAGFhYQBoaGgAmpqaADExMQBwcHAAsrKyAFFRUQBUVFQASkpKAJSUlABEREQAtra2AM/PzwC+vr4Ac3NzAH9/fwBdXV0AAQEBALi4uAB2dnYAaWlpAHl5eQCKiooANzc3ALe3twDR0dEATExMAIuLiwBQUFAAtLS0AKioqABeXl4ATU1NALm5uQBBQUEAysrKALy8vAAtLS0ARUVFADg4OABISEgAQkJCACkpKQAvLy8AwsLCACgoKABHR0cAr6+vAHp6egA9PT0AZ2dnAE5OTgBgYGAAjo6OAI+PjwBycnIAeHh4AF9fXwCWlpYAiYmJAIaGhgBiYmIAcXFxAJmZmQCnp6cAurq6AHx8fACYmJgAxMTEALCwsADBwcEAZmZmAK2trQChoaEAdXV1AJKSkgCMjIwAhYWFAJWVlQA+Pj4AU1NTADw8PAB3d3cAo6OjAEZGRgABMkMBAwEGMhIDFAExCRQNMgECJgEBAQECAgICAgICAgICAgICAgICAgICAgICAgICAgICAgICAgICAgICAgICAgICAgICAgIDEgMCAgQTMQcBAQEmFxQSAgQDCRoNAgkEAwIBFQMVAQICAgICAgICAgICAgICAgICAgICAgICAgICAgICAgICAgICAgICAgICAgICAgICAgICAgICAgICAgICAgICAgICAgICAgICAgICAgICAgICAgICAgICAgICAgICAgICAgICAgICAgICAgICAgICAgICAgICAgICAgICAgICAgICAgICAgICAgICAgICAgICAgICAgICAgL/AADQ7iEJMgETAQQKlvfBJggDBxkEARISAgICAgICAgICAgICAgICAgICAgICAgICAgICAgICAgICAgICAgICAgICAgICAgICAQMJAQEEIQ72fTf3N1kxAQEJAwcTDQESBAMCARUDFQECAgICAgICAgICAgICAgICAgICAgICAgICAgICAgICAgICAgICAgICAgICAgICAgICAgICAgICAgICAgICAgICAgICAgICAgICAgICAgICAgICAgICAgICAgICAgICAgICAgICAgICAgICAgICAgICAgICAgICAgICAgICAgICAgICAgICAgICAgICAgICAgICAgICAgIC/0xoRS86MWABEwIFcQGMACqPIwFDJgESAwkBMiwBAgICAwEBJgEmJgEBAQICAgEBAQEBAQEBAQEBAgICAgICAgISAxUCAhUDEgIEAQEGAQkBBAcAOwBbSQBHCSFuBAFDFRUJBAETAQIBFAEBFxIBEhUDARUBAQQSEgEBAQEBAQEBEgMVAgIVAxICAgICAgICAgICAgICAgICAgICAgICAgICAgICAgICAgICAgICAgICAgICAgICAgICAgICAgICAgICAgICAgICAgICAgICAgICAgICAgICAgICAgICAgICAgICAgICAgICAgICAgICAgICAgICAgICAgICAgICAv8EjQAfAADIlggCBwFg5TfGgGv9GQEBAgESGQEBAgUmAQkBBgQBAQIBEgMDFRUVAwMBAQEBAQEBAQICAgICAgICAgIBAQEBAgIBAQ0yAQMTCQIUAQgDBeWaxKQP02W8EwEBJgEDAQEKBwESAgEBBhIBAQYBFQ0BAQMBAQEBAQEBAQICAQEBAQICAgICAgICAgICAgICAgICAgICAgICAgICAgICAgICAgICAgICAgICAgICAgICAgICAgICAgICAgICAgICAgICAgICAgICAgICAgICAgICAgICAgICAgICAgICAgICAgICAgICAgICAgICAgICAgICAgICAgICAgL/AQEHlABRRl1ExgMBFQFAggBFWwCMFH8CJAEBDAEsAQsBAQEBAhIHBRUCAQEBARUDAQEBAQEBAQECAgICAgICAgEBAhUVAgEBBwESAQEUARoaARMBAQoCFTIJMgHOHioAb6cbcxIaAwIVB3MHAQkTMQYrAQEZAQEmAQEBAQEBAQEBAQIVFQIBAQICAgICAgICAgICAgICAgICAgICAgICAgICAgICAgICAgICAgICAgICAgICAgICAgICAgICAgICAgICAgICAgICAgICAgICAgICAgICAgICAgICAgICAgICAgICAgICAgICAgICAgICAgICAgICAgICAgICAgICACINCgElAABvAABjSwUBYJ7CnAAAAFEAQe0BwhgLIgFiCSIabgESAQEBAQEBAQECAgICAgICAgICAgICAgICAgICFQMSEgMVAgEBBUNjiRkBBhMBJhcZBgEBcQEVFwEHEZnNRjn4m7YHbgEmA2JgAQQBExcZGQEBAQICAgICAgICAhUDEhIDFQICAgICAgICAgICAgICAgICAgICAgICAgICAgICAgICAgICAgICAgICAgICAgICAgICAgICAgICAgICAgICAgICAgICAgICAgICAgICAgICAgICAgICAgICAgICAgICAgICAgICAgICAgICAgICAgICAgICAgICAgABARJPBQGTVWgoXFcAAKLMmRQJFM14O2svXV0KfAQxAWEEAQEBFAUCAQEDEhIDAgECAgICAgICAgICAgICAgICAgIVFRUVAgIHAhkV2nmib1EoM+kIFTEaLAEBpwEEExoaBTIBkfhRRQBEqF8BMmIBGAEBAQIMMgMCAgICAgICAgICFRUVFQICAgICAgICAgICAgICAgICAgICAgICAgICAgICAgICAgICAgICAgICAgICAgICAgICAgICAgICAgICAgICAgICAgICAgICAgICAgICAgICAgICAgICAgICAgICAgICAgICAgICAgICAgICAgICAgICAgICAgICAgIABBoBAQgBEQEsczpduktNAFtoAQEUCTJzES4oAGvTAMwBASIZFQEJAQEBAQIBAQEBAgICAgICAgICAgICAgICAgEBAQEBAQEBCgFhAQ0BJjMatpNoAAApIP0BQwkBFwEBEgEmDBQBCgphdwBJSPEBIQEJPRQBAQEyAgICAgICAgIBAQEBAQEBAQICAgICAgICAgICAgICAgICAgICAgICAgICAgICAgICAgICAgICAgICAgICAgICAgICAgICAgICAgICAgICAgICAgICAgICAgICAgICAgICAgICAgICAgICAgICAgICAgICAgICAgICAgICAgICAgICAgICAgICACYCBhoXBQEGExIaAeCDb4B92QBG+AEBGRITAfGOeloAVoB2JQESFAEHCRUBAQEBARUVFRUVFRUVAgICAgICAgIJAwIBAQIDCRoBBCwMCEIBCQEBARcHkarwmwDPkvIBCQcJQiEBFz0DAQQBAeCw0AD39WAmGxISAhUVFRUVFRUVCQMCAQECAwkCAgICAgICAgICAgICAgICAgICAgICAgICAgICAgICAgICAgICAgICAgICAgICAgICAgICAgICAgICAgICAgICAgICAgICAgICAgICAgICAgICAgICAgICAgICAgICAgICAgICAgICAgICAgICAgICAgICAgICAgABGgEHASEBEwEiARQUEwFnDzuCWkwPbw8qAQUDDQUJFboAQCgaEwEMMUMGBBIEMhkVFRUVFRUVFQICAgICAgICBiYJFRUJJgYBGQEiFQEBEgEJARQVAQUBBQcBAkUAKABFAAEBIjIBGhkJLBUxARQSpwAPACkWASYVFRUVFRUVFQYmCRUVCSYGAgICAgICAgICAgICAgICAgICAgICAgICAgICAgICAgICAgICAgICAgICAgICAgICAgICAgICAgICAgICAgICAgICAgICAgICAgICAgICAgICAgICAgICAgICAgICAgICAgICAgICAgICAgICAgICAgICAgICAgIAAgICAhIFFBk9JkISARcDAib8Y10AaAAqUQB3270w5QYH6LAAAL77FRcmDRIlARMBAQoBMQExASwBFAEVEwEDAT0SMgcNEgYNBSEBPUMBIg0DQwUBBxkDFQ0BAQUFAT2yspcwbwAAhfDbxwE9Jj0TAQdDCdipdQBRY769FAEVAW4UEgQBBmEBMgEEASYBARoBAQkBCAEBFAEBAQICFRUCAgICAgICAgICAgICAgICAgICAgICAgICAgICAgICAgICAgICAgICAgICAgICAgICAgICAgICAgICAgICAgICAgICAgICAgICAgICAgICAgICAgICAgICAgICAgICAgICAAICAgISBQYaIkIyFAkBARUBEzIBAQytOjo7ABB4Ryg5qhgZAetIO11EIwdDFSIBBxoBFQJDAQENGgETAQFCwjIEAWIBDbUZAQEBCwECQwMZCAIXAwEHAQQBFBcBATIGIiwBGCMBCoNLV2kAR25CoTEZAQFgDQoBEjhcTaYA5CwKARUBIRUBJgETARYBAT0BAwIJAQIGBwQCAQECAhUCAgICAgICAgICAgICAgICAgICAgICAgICAgICAgICAgICAgICAgICAgICAgICAgICAgICAgICAgICAgICAgICAgICAgICAgICAgICAgICAgICAgICAgICAgICAgICAgICAgACAgIVEgcNBiy0w/rQ3W4CAQEJBA0BATEBMgEBBwPBhgAqXNSOwwkAIAAAsBMVGgkBGg0BBCwBBAEBFQYB+8WLZn6EpAEBARgyIgICARMLASwBARMZAQUHBSYBARIFAQEBBkMBCwEBbgkCzVmNwB94lK+lARUBCjEBGStPbbt6ANqdkwEBGRMUARIBBwkBBAEDEgEBJgQBARUVFQICAgICAgICAgICAgICAgICAgICAgICAgICAgICAgICAgICAgICAgICAgICAgICAgICAgICAgICAgICAgICAgICAgICAgICAgICAgICAgICAgICAgICAgICAgICAgICAgICAgIAAgICFQMEBSatAABoHzoAAABvb0UA064hqMoBIRcEYAEBDQHAagBRTAA5DwAAR0+2JAEBew0OynZDGQEBF/ekH4UssUj4UQAfyAxZrp4B1bVEwYYBAUIBAQEBARcLEgEFQyYBAQQyBBUBAwoBDRQEBRasPEAqDwD55MIjFQEGRAEBPte6aG7qBgEiAQIBARNDAwEXARUHAQYSEgMVAgICAgICAgICAgICAgICAgICAgICAgICAgICAgICAgICAgICAgICAgICAgICAgICAgICAgICAgICAgICAgICAgICAgICAgICAgICAgICAgICAgICAgICAgICAgICAgICAgICAAECAhUDEgQEJiJxIuUPHwCCAABpRQAqALqCXEejS9QqhAEXAQMBr0mmTFFJKF9dOVseRQEBD0YAIKJXV6wmASVJWr4NF0M9X3sARVpJay8ATEcAVVvXBgwBQwEBAQEUFwEHGRpCJgEDEwEDBCwBBwENFSIBPQsbtUgAXEtHjRIUAQQiDBYAaBB6QQETewG1ASwBCwEBAgQBBwkDFQEBAQICAgICAgICAgICAgICAgICAgICAgICAgICAgICAgICAgICAgICAgICAgICAgICAgICAgICAgICAgICAgICAgICAgICAgICAgICAgICAgICAgICAgICAgICAgICAgICAgABAQIVFQMDEgELFQEDAQMDBgkBCeni4qTmjsW9uWogAGgAAEVFAFoAADsAKDWBzceXaEwAhHV/fQBFRh1dAEwu6dBMV+qRAQEBBQEBQtqqHQAAWwAAPGU5ABD1keN7LAEiAzEBEgEaAwEiBwFDASwiATIBJjIBMkIyATHivYwAOno2cgEFCSwckF4AQXTvAQIyARcBIjElBCYHEhUBAQEBAgICAgICAgICAgICAgICAgICAgICAgICAgICAgICAgICAgICAgICAgICAgICAgICAgICAgICAgICAgICAgICAgICAgICAgICAgICAgICAgICAgICAgICAgICAgICAgIAAQECFRUVFQIDATISMiIBMgEHDQkBAQYaBBcBAQUBdlQiQ1FGXXpAAEZMBGQ5O7pbyQUBACgvXXloHwAAKDsAO28APwAAbwBbTCCdBwkBAwHqUbpoZBW1ARYmBPNaHSovbjEBqG8v2AkJCgMBIgQBAQYFAzIFYRoBASMVIyQVPRoBKgAAay90FcwBAfa6AB4AARdgASQSBwEyJgkVAQEBAQICAgICAgICAgICAgICAgICAgICAgICAgICAgICAgICAgICAgICAgICAgICAgICAgICAgICAgICAgICAgICAgICAgICAgICAgICAgICAgICAgICAgICAgICAgICAgICAAEBAhUVAgIBBwIFAQEFBgUyBwEEBwEGARUBBAkBGAEmAQYBAQIBq/KV8wAAAFsAKqwwNwEBGQZCLqlMfWlrKI4BGgns5eV95fTZv/WY8Nm+lbLkUvQ+OwBJADoAAB8AAAAPrEZNAFoAUXfZJwEVEwMyAQYEAQEVFxcmExIBFBUDMwEUAfXf5A9FRcUumIGRimUqzriMDAENBiYJFQEBAQECAgICAgICAgICAgICAgICAgICAgICAgICAgICAgICAgICAgICAgICAgICAgICAgICAgICAgICAgICAgICAgICAgICAgICAgICAgICAgICAgICAgICAgICAgICAgICAgACAgICAgICAhUVFRUVFRUVEhIJCQQHBwcGMg0HEhUBAQEBFAEBDCwSAwYBGRZowCg7AE0dvQYsYgsBJZ/QAExGXsYDATIWBz0BCzIKAQEBFyYGGhMIEwkBATIEAQYBBI5AXCofOgBFR1sAAIJFAFFvaAAAOkxRtwEYFxkFDSIJAQEZEwRDLAZuAgEBWih6AACEAb5pS1cAcAoGARUBCAEBCQEBEwEEAQEmAQMBAQFDFQENAgMBCAkBAQEBAQEBAQkCAQEBAQECBAEBAgEBAQEVFQEHATIBFRUCAgICAgICAgICAgICAgICAgICAgICAgICAgICAgICAgICAgICAgIAAgICAgICAgIVFRUVFRUVFRUVFQMSEhIJBAQJEgMVAgEUAQEmLA0BEjICXwEBASwSQtXVU7po0rHOAQEBE0/x7+8BCzEEAQEmEgEDGQkJAQUBAQEFMgcCAQEBGkMaJgIGLAEBCnXAAAC6OQAqKKfKSwAPTAAAOmgAKEWfz2OvhKVYr9xCJjIBBw0UARcKAcdENR07Y9EAOgBMOc9yBAEBFAIBYAEUAQoBATEJGgYsAQEBGgEUAwEBFjIsCBIBEhUBAQcJCQEHAQEBFQkJFQIDCQEBAQEFLBQBAgICAgICAgICAgICAgICAgICAgICAgICAgICAgICAgICAgICAgICAAICAgICAgICAgICAgICAgIBAQECAgIVFQEBAQICAhUVAQkmARIFEjNuQgEsqAEBJhcDKwEBiwClZgAAACq8oe3N7iEJBQQFEiEBFAIBAQEHCCYBAQEBAQVDBQQNAQFCAQcDFQEVFwYBiFpFSwDa1QEHAQHv5l6l3CoAIABoAFbwhXhW13hwAFyCTG8A3KdEwTMnoVRaD0ZJRUtFAEy87RoUDQEmARQNBAEGAQEBBQFDGRQBFwgTBgEJAQEHJgEBBgINASYBCQEJAQEVEgMVFRUSBAQJAQEBJgICAgICAgICAgICAgICAgICAgICAgICAgICAgICAgICAgICAgICAgACAgICAgICAgICAgICAgICAQEBAQEBAQEBAQEBAQIVFQEFAwEsLAEBAQcUbgEWEQEBDSMKQiEF5AAqOzATfAjaHy9vD0hmRj7FDQEmPRIBIwEJBQIBByYDAQkBARoBEhImGkIaEhMLExQhM7srYUNCAQEEIkMDAQRuwhniACqfSGtiAUIBFQskbeoYdswtGEIAAFU5AABFAAC6D2uCRlFXKZR4s5IBAQEJAQMHCAkUAgEBBiwBASwBEg0FAQMGDQEBAQETAQQBGQEBAQEBAQECEgEDAQcBBBICAgICAgICAgICAgICAgICAgICAgICAgICAgICAgICAgICAgICAgIAAgICAgICAgICAgICAgICAhUVAgICAgICFRUCAgICAgIBAxoEEgHCZQBAAM3GAQETEQEVBzISLA0BYbHOAFHoQgMLAQgniblliZsAOWsAAC993pp/6ejqEwEGA0JDARIBDRUBAQEHFAExARMNGQJDAT0TBBIJEgEBFUIUAwETd4PbAAAPAB3Hx+h2JgEEEgELMgEJGAEBQ+uPvL0dAAAqAF0AUQBpRQAAAAAA5LvH7Ce0FRcHAQIBPRkSAQMJAQEBBQQBGRUDAQEEEgIBAQECFQEBQgEDAQUBAgICAgICAgICAgICAgICAgICAgICAgICAgICAgICAgICAgICAgICAAICAgICAgICAQEBAQEBAQEDAwMVFRUCAhISAwMVAgIBBwEBATFCASYTMwEAAFcA0AELFXsVGgEBAWANCQEMRWvQAQsBIhcBGCMBExcXCDIIG+daAG9FAEUAa3ofggBHUgQEDQkBAwgTE25DCQEBATESDQkBASYGFQEBARWoAQYUAjMBMjFgPgBRbx8AOtR2ASwBQhIKQxkBAiVuMQEUCBgGBQwPAABWOTtGXEYPAM4AID9aawDDGgEEEgEBCRQFAQEDAQEBBRcFAwIBAQEBAQEaARUBMgEGCAICAgICAgICAgICAgICAgICAgICAgICAgICAgICAgICAgICAgICAgACAgICAgICAgEBAQEBAQEBAwMDFRUCAgEDAxUVFQICAgEJDQEBQgMBAwEYAQEBIZWQAMDEATIJJAMaAUNUAQI2ZQBOlgMBJQENBQcHAQEBEhkaFQEBMiYBASLejN+V4L+yUNYAAABMOuHilnfjjpBkSgoBMgYBAQ1DAQsyAQE9AQUCCwYNFAEBFQEC5OXm2wBYapHlFRUVFCIBAQ0iQw0aAQgaARUi4ZhNAADeAdiA3sVGADoAOw8AXAAdbMTnkQwDARkSFwEBAQIBFQkmJgQDAQEBFwEBAQICAgICAgICAgICAgICAgICAgICAgICAgICAgICAgICAgICAgICAgIAAgICAgICAgIBAQEBAQEBAQMVFQICAQEBAQEBAgICAhUDASYHAQEBMjIBFQEGFQ0JAqFWTABfJiMBE2EBAUIjAQEGS3pFIisBAQoJQiYaEgcBARIHAQEBFRIBAQEGJgEZFAEBAQEmJgFgAX9raE1JOklRUVEAAAAocG0BFzETJiYGJQEzAwEDAQEBQwEEAQkXFZ06Om8A1mIVJgoBMhIXCQcEAQUZAQgBbgHLb1hMS2EmFQkIARZWD0xeeF0AOR8AulUAb1WGGQ0EJhkKIT1CGSKUABAXGgEZAgICAgICAgICAgICAgICAgICAgICAgICAgICAgICAgICAgICAgICAAICAgICAgICAgICAgICAgICAgICAgICAgICAgICAgICAgICAgICAgIDFQEBAhIHJgkmATbHSlpJxQEBGgUZCwEDCAcBu747txUaQwEFASwCAQYBAQEBEwEBARQCATIVARUDCQcHCQMVFAYmBAMBAQEBbsE1csbYjcHZpQAAbw8AAMPa247c3IW5w2VTIgEBBEMBAQPKoLtdAHg+3AEJEgEDAQFDEkIyJhIBEwUJzFAAKt1jJgESEwNDBwRu2K51nDUAXWhvRgA61ziPWwBoAEZnUyd0FAFCAQICAgICAgICAgICAgICAgICAgICAgICAgICAgICAgICAgICAgICAgACAgICAgICAgICAgICAgICAgICAgICAgICAgICAgICAgICAgICAgICAxUCAQIDBAUyFQR2EwFzYnkpukkzGgEMGgEsYhoyAToADbsEJgECAxUTAUIBFAEaEwECAQENAQIJByYNDSYHCSYmBQUFBQcHAQIHFBMUBwIBEgUFCQIBAgEr0mum085wpqZ4WHAeQCClOUy6AEkvAFdvAGs6ANTCX552YQUCAQQDCgIVFW4BAQS5KV1oxiQcI3Yr1XynuwBFAB8QVVbS1qPXcQYBBAgNJQEBBgEBGQMCAgICAgICAgICAgICAgICAgICAgICAgICAgICAgICAgICAgICAgIAAgICAgICAgICAgICAgICAgICAgICAgICAgICAgICAgICAgICAgICAgMVAgECAwkHCBUMFg0SEkMIAXyhy1qxAQNuARIBBcwBzb8AeUMJCAEiAQEJAQkBAQEBBQMJFQENBAcmDQ0mBwQJCQQHJg0yMhMHAQEHJgIBFwcBAQEVFQIhAQgBAQEBAQEBAQEJCAgFAQ7Mu0RztAqHJXbBeSgAXTsAAE1NeM4gnz86TVY6pmtaz00AHQAAAADQANF2nsxPdnNZAQIBJnYDEwEYBgEBBQEaEgEUFwMBAgICAgICAgICAgICAgICAgICAgICAgICAgICAgICAgICAgICAgICAAICAgICAgICAgICAgICAgICAgICAgICAgICAgICAgICAgICAgICAgIVAgICAgMSCQIBBwEBBwFCAzIBGQHExQCfxp4sIgEBDQkSAYk+AMdTARUTAwEaASYBBAgEBwkBBxUDEgkJEgMVEhISEgMDAwMBCQ0GDQUFDQESFBkmAwMSDQETFA0IEgEBGgoaFQEVCQIZARoBAWESAgEBASIBAQENTkGDSQ/IT40BBAEIARcmARMBBwkBAclQACDKAQEGATJDFRQBIxIBATFCBwoHYA0JMQ0BGSwJBAICAgICAgICAgICAgICAgICAgICAgICAgICAgICAgICAgICAgICAgACAgICAgICAgICAgICAgICAgICAgICAgICAgICAgICAgICAgICAgICFQICAgIVAwMVEw0JMgQBARQBBwEsAQEZC8A6AMEZExQBMSMBGQIAKlEaJQYBAXwFQggIAQEGAQEBAQICAgIBAQMDFQIBAQEBAQEEEgEBAQEBEgUVAQEBAgEBEgIBAQEmAQEBAQESAQEGGgMVFQEBFQEZBAEBGgYBAwIDATEigQBFgpsUAQNCAQYTFwEBnj0BAcIBAAA6wzIsASwBGQEyJgQaGgE9BSYBAQEBAQEDEgECAgICAgICAgICAgICAgICAgICAgICAgICAgICAgICAgICAgICAgIAAgICAgICAgICAgICAgICAgICAgICAgICAgICAgICAgICAgICAgICAgICAgICAhUVAQkBAQkBCQEBBQIBATFgGRUXJmSMH7e4RBIEIQEEGgK5XLqWuwkBAQEBYBoBAQEDAgICAgICAgICAgICAgICFQ0JAQECAxUBAwEBARUFMgYyBAEBAQ0BARkFFRUHDQkBAQEmAQVCAQQEAQEGBwIEAQEFBgEXBgMBAbypiE0Avb59FQFgQgEBKyIBBgEBgYhVR7+XAWAiCAYFAQEKQwEBLBoBAwgDAQEBAgICAgICAgICAgICAgICAgICAgICAgICAgICAgICAgICAgICAgICAAICAgICAgICAgICAgICAgICAgICAgICAgICAgICAgICAgICAgICAgICAgIVAgICAQYGARUVAQ0FAgIBCAkBAQENLBIBETETO3lGIwkjIwFDAbUJQGkAtqgLAQghAQECCRUVAgICAhUVAQECAhUVFQMFAgEBAgQEAxIBAQIJEgEBAQcVFxUSASYBAQEBAQEBBwEVDQEBJgEBAhIHAQEBFAINFQEBFQ0DCQEDASwjEgGpAAAvSVATYCEyDRMFWQEUGgE1awClonESATINAwcyAQEBAQEFBAMDAQICAgICAgICAgICAgICAgICAgICAgICAgICAgICAgICAgICAgICAgACAgICAgICAgICAgICAgICAgICAgICAgICAgICAgICAgICAgICAgICAQICFQICAQEVAQMJAQEBAQEFAwEDAwgNAW4NBg0BCAEGqyBMhDA8AwQ9AWABNKw5rRoBDQImDQEBAQEBAQEBAQICAQEBAQEBAQMHBAEBAQIBFQQEFQEVCQQXAQEBBAEJFRUDAwIBAQMGAQEGAQEECQESAQYmEgEJFQIBQwEDAhQXAwYBAQYICBUBRK5TOQ9Jr7CxAQEmIRQGAQ0BspIpgrO0FAEjAQEVAQYBARUVARICAgICAgICAgICAgICAgICAgICAgICAgICAgICAgICAgICAgICAgIAAgICAgICAgICAgICAgICAgICAgICAgICAgICAgICAgICAgICAgICAgICAgICAgICAgICAgICAgIDEgMBARUaMQICAgICAgICATEBBwZ4cDulBzEXAQEDPaYAhgYBBQESBwEBCAEJJgEBBAECBwEyAQECAwIBAQIJAgICAgICAgICAgICAgICAgICAgICAgICAgICAgICAgICAgICAgICAgICAgICAgICAgICAgICAgIyDQUEAwIBAYtYeABRgacxqAExCQEaAQGpTQ+qYqEDAjIBAgIIAQQSARoSATIBBgEHAwEBDQEUAgECAhUVAgIBAgICAgICAgICAgICAgICAAICAgICAgICAgICAgICAgICAgICAgICAgICAgICAgICAgICAgICAgICAgICAgICAgICAgICAgICAQMSFQEBBAYCAgICAgICAgYSAQIBoQhPLgCLASwWBQ0ZbgBAohMBJgEJXwFgATIBASYCMgkBCQEBFQMCAQEBAgICAgICAgICAgICAgICAgICAgICAgICAgICAgICAgICAgICAgICAgICAgICAgICAgICAgICAgICBAQJEgMVAgIBGgFzI0R4ADkeo5gHAxIFJAdUbgBvpHoBFBMJAW4iAwcIAQEVJgMBAyYNARUBAQECAhUVFRUCAgICAgICAgICAgICAgICAgACAgICAgICAgICAgICAgICAgICAgICAgICAgICAgICAgICAgICAgICAgICAgICAgICAgICAgICAgEVCQkCAQECAgICAgICAgIFAQcCAQEBJgEBEABGHBcBQwEHmps7nG4DFwF2PQFDBQEDARICAQQVAQIDFQEBAQECAgICAgICAgICAgICAgICAgICAgICAgICAgICAgICAgICAgICAgICAgICAgICAgICAgICAgICAgICFRUVAwMDARoEATEsARQBQjidVklcH55ZdCYKAQyfZmtFNS2gARkNAQoBChkFFRkBAQQJAQEbAgIVFRUVAgICAgICAgICAgICAgICAgIAAgICAgICAgICAgICAgICAgICAgICAgICAgICAgICAgICAgICAgICAgICAgICAgICAgICAgICAgIBAhISAgEBAQICAgICAgICAgEIARUyMggCQgERDABWXQoNARgGAQBbMAgBAQoLFQEFAgEBAhIJAQEBAgIBAQEBAgICAgICAgICAgICAgICAgICAgICAgICAgICAgICAgICAgICAgICAgICAgICAgICAgICAgICAgIBAQECAhUVAxMTAQYBAREBMWABYQIsbiU8bwBrP5klJgETMTsAO0w7Yg0BBRoyBAEBFQYCARMBAQICAQEBAQICFRUVFRUVFRUCAgICAgICAAICAgICAgICAgICAgICAgICAgICAgICAgICAgICAgICAgICAgICAgICAgICAgICAgICAgICAgICAQIVFQEBAgMCAgICAgICAgEJFAIBGQEBYAkBIgQBjY6PRWiQkQEIkmdFkDIBFwQBBAIVARUSAQEBAQEBAgICAQICAgICAgICAgICAgICAgICAgICAgICAgICAgICAgICAgICAgICAgICAgICAgICAgICAgICAgICAgICAgEBAQEBEhMBQwoBJAsBIwEFCRJuJgQChJOUAEyVjBUBJgEwlm8ql5gyAQMTDQIBAQEFBBIVAgEBAQECFRUVFRUVFRUVAgICAgICAgACAgICAgICAgICAgICAgICAgICAgICAgICAgICAgICAgICAgICAgICAgICAgICAgICAgICAgICAhUCAQEBFQkEAgICAgICAgIBAQEGA0MEMgEaFBIMCRUHAQEagDkdiwYXAWgojAENEgEBDQQBAQEEFQEBAQIVAxUCAgICAgICAgICAgICAgICAgICAgICAgICAgICAgICAgICAgICAgICAgICAgICAgICAgICAgICAgMVFQIBAQEBQxIBYCYBIgEBbgELAhMXARoBFQEIAQE9AGsAAH8sFAYVAS9LAFpUAQUFAwEaAQ0BCRIVAgIVEgkDAwMDAwMDAwICAgICAgIAAgICAgICAgICAgICAgICAgICAgICAgICAgICAgICAgICAgICAgICAgICAgICAgICAgICAgICAgIVAgEBAgMDAwICAgICAgICMhIBAwEBATICBAkCATEBMgIIAQF7fH1dSTwBRH5MYwEZEhMVAQ0BBjIEAQEBFRUCAgICAgICAgICAgICAgICAgICAgICAgICAgICAgICAgICAgICAgICAgICAgICAgICAgICAgICAgIDFRUVAgICAgEBGgEVCQEKEgEmAQEmAQEBAQYJARcBCQEKVH+AgYJag4SFFoaHAFqIiYoJEgFzAQ0FBAkJBAUNAwMDAwMDAwMCAgICAgICAAICAgICAgICAgICAgICAgICAgICAgICAgICAgICAgICAgICAgICAgICAgICAgICAgICAgICAgICAgICFRUVAQECAgICAgICAgEEEgIVAQkBARIBBQEBQgEBARkBARoFBFReAAANMWcPdXYhAQcLAxIXDRUBAQEBAQICAgICAgICAgICAgICAgICAgICAgICAgICAgICAgICAgICAgICAgICAgICAgICAgICAgICAgICAgIVFRUVAwMHAxUBAQcEAQIyAQcFAQEmJhIBEwEDBAEBASYBFQEGAXd4eUsAAHkNAHp6AEVgYiMUBg0FBQ0GFAMDAwMDAwMDAgICAgICAgACAgICAgICAgICAgICAgICAgICAgICAgICAgICAgICAgICAgICAgICAgICAgICAgICAgICAgICAgICAgICAgICAgICAgICAgICAgICAgICAgICAgICAgICEhUCFQcZMRYsEhwnKm8pJwAgcAEHEhYVAQgVAQEVAQEVASYBCQEmAQICAgICAgICAgICAgICAgICAgICAgICAgICAgICAgICAgICAgICAgICAgICAgICAgICAgICAgICAgICAgICAgICAgICAgICAgICAgICAgICEgMVAgMHMhoCAQFxcnN0OwBqL0ZrAFxJZmNnBgETTxIHAQYGARsFAQEFAQcBAQcAAgICAgICAgICAgICAgICAgICAgICAgICAgICAgICAgICAgICAgICAgICAgICAgICAgICAgICAgICAgICAgICAgICAgICAgICAgICAgICAgICAgICAgICAgICFRIHMhoXAwZhAQRiY1FXAFpNZAQKFCQBARIiARoJBwEEAQ0BBAECAgICAgICAgICAgICAgICAgICAgICAgICAgICAgICAgICAgICAgICAgICAgICAgICAgICAgICAgICAgICAgICAgICAgICAgICAgICAgICAgEDJhkTFCYJDRgyAQosAQQBDGVmZ11oSQBpamsAbG1uCwUBBQkBASYGAQMxARIJAAICAgICAgICAgICAgICAgICAgICAgICAgICAgICAgICAgICAgICAgICAgICAgICAgICAgICAgICAgICAgICAgICAgICAgICAgICAgICAgICAgICAgICAgIBAgMJBAkDAgoSGhQbBxQaJEtVAFZXWDIBBAEBMjIBARUSCQEEAQEBAgICAgICAgICAgICAgICAgICAgICAgICAgICAgICAgICAgICAgICAgICAgICAgICAgICAgICAgICAgICAgICAgICAgICAgICAgICAgICAgIBAw0TEwYJAQNDDQENGgEBQgETFAEaM1lXAFoeW1BcXV48XwEGASYJAWABAQEBBwACAgICAgICAgICAgICAgICAgICAgICAgICAgICAgICAgICAgICAgICAgICAgICAgICAgICAgICAgICAgICAgICAgICAgICAgICAgICAgICAgICAgICAgICAQEDEhICAQESAQEEAwEVMQETSktMTUwqThgDTwEyGiEBMg0CJhUSFwICAgICAgICAgICAgICAgICAgICAgICAgICAgICAgICAgICAgICAgICAgICAgICAgICAgICAgICAgICAgICAgICAgICAgICAgICAgICAgICAwMVFQIVFRUDARIGAQEJDBcBAQEaAQEEBQEnUABRAEYASQ8AKFJTUlQBJhlCJiYAAgICAgICAgICAgICAgICAgICAgICAgICAgICAgICAgICAgICAgICAgICAgICAgICAgICAgICAgICAgICAgICAgICAgICAgICAgICAgICAgICAgICAgICAgICFRUCAgEBFBIBAxIFAQEBAQIBPT4APwBAQQExGQsBC0IHAxUCAQECAgICAgICAgICAgICAgICAgICAgICAgICAgICAgICAgICAgICAgICAgICAgICAgICAgICAgICAgICAgICAgICAgICAgICAgICAgICAgICAgkVAQEBAQEDAgEJAgEDAgEBQwEBAQEEAQImFAEBCERFRkcASEkoACo5Rg8HBCEBAAICAgICAgICAgICAgICAgICAgICAgICAgICAgICAgICAgICAgICAgICAgICAgICAgICAgICAgICAgICAgICAgICAgICAgICAgICAgICAgICAgICAgICAgIVFQIBAgIVAwEBFRUBBA0GBAcNKwEBEiwtLi8AIDAOFTEFARoJCiwHAgICAgICAgICAgICAgICAgICAgICAgICAgICAgICAgICAgICAgICAgICAgICAgICAgICAgICAgICAgICAgICAgICAgICAgICAgICAgICAgICAgICAgIBAQEBAgISFxMBARIDBzISCQkBFQESChQBCTMNNDU2NzgAADkAOjswPAACAgICAgICAgICAgICAgICAgICAgICAgICAgICAgICAgICAgICAgICAgICAgICAgICAgICAgICAgICAgICAgICAgICAgICAgICAgICAgICAgICAgICAgICAgIVFRUVFRUaEgIBBBIVARUHARUBGxkBHAEMAR0eHyAhIiMkAQEFCQICAgICAgICAgICAgICAgICAgICAgICAgICAgICAgICAgICAgICAgICAgICAgICAgICAgICAgICAgICAgICAgICAgICAgICAgICAgICAgICAQEDEhIDAgEJAQEJAQEBFwoBAQECAQEGIwEFDQ0BJRQBAQwBJhUUAQIYAScoKSoAAgICAgICAgICAgICAgICAgICAgICAgICAgICAgICAgICAgICAgICAgICAgICAgICAgICAgICAgICAgICAgICAgICAgICAgICAgICAgICAgICAgICAgICAgECAwMDAgEBAQEEAQUBAwYHAQgBCQoBCwEBCQwFDQ4PDw8AEBEBCQ0CAgICAgICAgICAgICAgICAgICAgICAgICAgICAgICAgICAgICAgICAgICAgICAgICAgICAgICAgICAgICAgICAgICAgICAgICAgICAgICAgIBAQEBAgMSAQICAwQBAQEBARMBARQJAQEGARIVFgMCEhcBAxgBAxMEGRcBAQgB/0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nAAAAGAAAAAQAAAAAAAAA////AAAAAAAlAAAADAAAAAQAAABMAAAAZAAAAAkAAABgAAAA9gAAAGwAAAAJAAAAYAAAAO4AAAANAAAAIQDwAAAAAAAAAAAAAACAPwAAAAAAAAAAAACAPwAAAAAAAAAAAAAAAAAAAAAAAAAAAAAAAAAAAAAAAAAAJQAAAAwAAAAAAACAKAAAAAwAAAAEAAAAJwAAABgAAAAEAAAAAAAAAP///wAAAAAAJQAAAAwAAAAEAAAATAAAAGQAAAAJAAAAcAAAAOwAAAB8AAAACQAAAHAAAADkAAAADQAAACEA8AAAAAAAAAAAAAAAgD8AAAAAAAAAAAAAgD8AAAAAAAAAAAAAAAAAAAAAAAAAAAAAAAAAAAAAAAAAACUAAAAMAAAAAAAAgCgAAAAMAAAABAAAACUAAAAMAAAAAQAAABgAAAAMAAAAAAAAAhIAAAAMAAAAAQAAABYAAAAMAAAAAAAAAFQAAAAwAQAACgAAAHAAAADrAAAAfAAAAAEAAAAAgNRBtJfUQQoAAABwAAAAJgAAAEwAAAAEAAAACQAAAHAAAADtAAAAfQAAAJgAAABTAGkAZwBuAGUAZAAgAGIAeQA6ACAAUwBBAFIARwBTAFkAQQBOACAASABSAEEAQwBIAFkAQQAgADIAMwAwADIAOAA1ADAAMAA5ADIABgAAAAMAAAAHAAAABwAAAAYAAAAHAAAAAwAAAAcAAAAFAAAAAwAAAAMAAAAGAAAABwAAAAcAAAAIAAAABgAAAAUAAAAHAAAACAAAAAMAAAAIAAAABwAAAAcAAAAHAAAACAAAAAUAAAAHAAAAAwAAAAYAAAAGAAAABgAAAAYAAAAGAAAABgAAAAYAAAAGAAAABgAAAAYAAAAWAAAADAAAAAAAAAAlAAAADAAAAAIAAAAOAAAAFAAAAAAAAAAQAAAAFAAAAA=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WAw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Ow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DVb+zLzwDQzc8BzvyWddxiUHegy88AjQ0KUwAAAABw7/0BcO/9AXau1W8AAAAAgydvbgkAAAAAAAAAAAAAAAAAAAAAAAAAQOL9AQAAAAAAAAAAAAAAAAAAAAAAAAAAAAAAAAAAAAAAAAAAAAAAAG4/gDEAAAAAQM3PAen7lnUAAM8BAAAAAPX7lnUfU0cz9f///wAAAAAAAAAAAAAAAJABAACjU0cz3MvPAd2v1XYAAOl20MvPAQAAAADYy88BAAAAAAAAAABhuNR2AAAAAAkAAADwzM8B8MzPAQACAAD8////AQAAAAAAAAAAAAAAAAAAAAAAAAAAAAAAWLk2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BMywATAAD9Ab0te27NYIfmYv2AMWBxBAIoAgAA0AedAQgCAADQB50BZAAAADQQzwEIAgAAIJwAE6AbvBewAJoXAAAAAAAAAAAAAJ0BAgAAAAAAAABBAAAAAACdAXwCnQEAAAAA/AEAAMQSnQEAAAAAAAD9AcASnQEAAEx3+AnPAa5eTHeQyQATrl5MdwAAAAAAAAAAICD+ASAg/gEMCs8BHy9vbgAA/QEAAAAA/AEAABwKzwHdLm9uAAAAAAcAAAAAAAAAYbjUdvwBAAAHAAAARAvPAUQLzwEAAgAA/P///wEAAAAAAAAAAAAAAAAAAABYuTYJ8MSa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JsX6AnPAcwLzwHO/JZ1DQEAAAAAAAAGDQrrAAAAADkCAAB/BwAAWJz9AQEAAAC4IfMSAAAAAGhOmhcAAAAAfwABAXhTmhcAAAAAaE6aF7CSgG4DAAAAuJKAbgEAAAAIQ8kXvGqzbr0te27NYIfmYv2AMWBxBAI8C88B6fuWdQAAzwECAAAA9fuWdTQQzwHg////AAAAAAAAAAAAAAAAkAEAAAAAAAEAAAAAYQByAGkAYQBsAAAAAAAAAAAAAAAAAAAABgAAAAAAAABhuNR2AAAAAAYAAADsCs8B7ArPAQACAAD8////AQAAAAAAAAAAAAAAAAAAAFi5NgnwxJ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4pc8BraaXdYcPAAD4pM8BSxUh+EsV+AAAAAAAXk6NbocPS///////SBoAAApLCgAY4psXAAAAAEsV+P//////SBoAACH4AQCABeocAAAAAJw95nZ5RJV1SxUh+JxAihcBAAAA/////wAAAABgOAUTZKnPAQAAAABgOAUTAADrF4pElXWABeocSxUh+AEAAACcQIoXYDgFEwAAAAAAAAAASxX4AGSpzwFLFfj//////0gaAAAh+AEAgAXqHAAAAACOJJl1SxUh+HiwQx8RAAAA/////wAAAAAQAAAAAwEAAMwMAAAcAAABSxUh+FYAAAAAAAAAAQAAAPDEm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/w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v9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L/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/w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f9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Hastiqacucak 75.0</vt:lpstr>
      <vt:lpstr>'Hastiqacucak 75.0'!Print_Area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Rosa Abrahamyan</cp:lastModifiedBy>
  <cp:lastPrinted>2023-01-12T12:14:45Z</cp:lastPrinted>
  <dcterms:created xsi:type="dcterms:W3CDTF">1996-10-14T23:33:28Z</dcterms:created>
  <dcterms:modified xsi:type="dcterms:W3CDTF">2023-01-19T05:30:57Z</dcterms:modified>
</cp:coreProperties>
</file>