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Shengavit+\"/>
    </mc:Choice>
  </mc:AlternateContent>
  <bookViews>
    <workbookView xWindow="0" yWindow="0" windowWidth="21600" windowHeight="9735"/>
  </bookViews>
  <sheets>
    <sheet name="Hastiqacucak 75.0" sheetId="10" r:id="rId1"/>
  </sheets>
  <definedNames>
    <definedName name="_xlnm.Print_Area" localSheetId="0">'Hastiqacucak 75.0'!$A$1:$E$35</definedName>
  </definedNames>
  <calcPr calcId="152511"/>
</workbook>
</file>

<file path=xl/calcChain.xml><?xml version="1.0" encoding="utf-8"?>
<calcChain xmlns="http://schemas.openxmlformats.org/spreadsheetml/2006/main">
  <c r="E12" i="10" l="1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11" i="10"/>
  <c r="C26" i="10"/>
  <c r="E26" i="10" l="1"/>
</calcChain>
</file>

<file path=xl/sharedStrings.xml><?xml version="1.0" encoding="utf-8"?>
<sst xmlns="http://schemas.openxmlformats.org/spreadsheetml/2006/main" count="36" uniqueCount="36">
  <si>
    <t>հ/հ</t>
  </si>
  <si>
    <t>Հաստիքների անվանումը</t>
  </si>
  <si>
    <t>Հաստիքների քանակը</t>
  </si>
  <si>
    <t>Հաստիքի ամսական պաշտոնային դրույքաչափը</t>
  </si>
  <si>
    <t>Երևանի քաղաքապետի</t>
  </si>
  <si>
    <t>Կ.Տ</t>
  </si>
  <si>
    <t>ՀԱՍՏԻՔԱՑՈՒՑԱԿԸ ԵՎ ՊԱՇՏՈՆԱՅԻՆ ԴՐՈՒՅՔԱՉԱՓԵՐԸ</t>
  </si>
  <si>
    <t>դրամ</t>
  </si>
  <si>
    <t>Տնօրեն</t>
  </si>
  <si>
    <t>Մեթոդիստ, ուսումնական գծով տնօրենի տեղակալ</t>
  </si>
  <si>
    <t>Դաստիարակ</t>
  </si>
  <si>
    <t>Երաժշտության դաստիարակ</t>
  </si>
  <si>
    <t>Բուժքույր</t>
  </si>
  <si>
    <t>Գլխավոր հաշվապահ</t>
  </si>
  <si>
    <t>Տնտեսվար</t>
  </si>
  <si>
    <t>Խոհարար</t>
  </si>
  <si>
    <t>Խոհարարի օգնական</t>
  </si>
  <si>
    <t>Դաստիարակի օգնական</t>
  </si>
  <si>
    <t>Հավաքարար</t>
  </si>
  <si>
    <t>Դռնապան</t>
  </si>
  <si>
    <t>Պահակ</t>
  </si>
  <si>
    <t>Ընդամենը</t>
  </si>
  <si>
    <t>Ընդամենը
 ամսական աշխատավարձը</t>
  </si>
  <si>
    <t>Ֆիզկուլտուրայի հրահանգիչ</t>
  </si>
  <si>
    <t>Գործավար</t>
  </si>
  <si>
    <t xml:space="preserve">Հաստատված է </t>
  </si>
  <si>
    <t>__. __. 2023թ.</t>
  </si>
  <si>
    <t>հ. ______- Ա որոշմամբ</t>
  </si>
  <si>
    <t xml:space="preserve">Հավելված 126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</si>
  <si>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</si>
  <si>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</si>
  <si>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</si>
  <si>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ՏՆՕՐԵՆ՝</t>
  </si>
  <si>
    <t>ԳԼԽԱՎՈՐ ՀԱՇՎԱՊԱՀ՝</t>
  </si>
  <si>
    <t>Կ.Տ.</t>
  </si>
  <si>
    <t xml:space="preserve"> «ԵՐԵՎԱՆԻ Հ.131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</si>
</sst>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##\ ###\ ##0"/>
  </numFmts>
  <fonts count="11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0" fontId="7" fillId="0" borderId="0"/>
  </cellStyleXfs>
  <cellXfs count="56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2" fontId="3" fillId="0" borderId="2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3" fontId="3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3" fontId="4" fillId="0" borderId="3" xfId="0" applyNumberFormat="1" applyFont="1" applyFill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4" fillId="0" borderId="0" xfId="0" applyNumberFormat="1" applyFont="1" applyAlignment="1">
      <alignment vertical="center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" fontId="4" fillId="4" borderId="0" xfId="3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/>
    </xf>
    <xf numFmtId="166" fontId="4" fillId="4" borderId="0" xfId="3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4" fillId="0" borderId="0" xfId="3" applyFont="1" applyFill="1" applyAlignment="1">
      <alignment horizontal="left" vertical="center" wrapText="1"/>
    </xf>
    <xf numFmtId="0" fontId="2" fillId="0" borderId="0" xfId="3" applyFont="1" applyAlignment="1">
      <alignment horizontal="left" vertical="center"/>
    </xf>
    <xf numFmtId="0" fontId="4" fillId="0" borderId="0" xfId="3" applyFont="1" applyFill="1" applyAlignment="1">
      <alignment horizontal="left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Border="1" applyAlignment="1" applyProtection="1">
      <alignment horizontal="left" vertical="center"/>
      <protection locked="0" hidden="1"/>
    </xf>
    <xf numFmtId="0" fontId="4" fillId="0" borderId="4" xfId="3" applyFont="1" applyBorder="1" applyAlignment="1" applyProtection="1">
      <alignment horizontal="center" vertical="center"/>
      <protection locked="0" hidden="1"/>
    </xf>
    <xf numFmtId="0" fontId="4" fillId="0" borderId="0" xfId="3" applyFont="1" applyBorder="1" applyAlignment="1" applyProtection="1">
      <alignment horizontal="center" vertical="center"/>
      <protection locked="0" hidden="1"/>
    </xf>
    <xf numFmtId="0" fontId="2" fillId="0" borderId="0" xfId="3" applyFont="1" applyAlignment="1" applyProtection="1">
      <alignment vertical="center"/>
      <protection locked="0" hidden="1"/>
    </xf>
    <xf numFmtId="0" fontId="8" fillId="0" borderId="0" xfId="3" applyFont="1" applyAlignment="1" applyProtection="1">
      <alignment horizontal="center" vertical="center"/>
      <protection locked="0" hidden="1"/>
    </xf>
    <xf numFmtId="0" fontId="2" fillId="0" borderId="0" xfId="3" applyFont="1" applyBorder="1" applyAlignment="1" applyProtection="1">
      <alignment horizontal="left" vertical="center"/>
      <protection locked="0" hidden="1"/>
    </xf>
    <xf numFmtId="0" fontId="8" fillId="0" borderId="0" xfId="3" applyFont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>
      <alignment horizontal="left" vertical="center"/>
    </xf>
    <xf numFmtId="2" fontId="3" fillId="3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</cellXfs>
  <cellStyles count="4">
    <cellStyle name="Normal" xfId="0" builtinId="0"/>
    <cellStyle name="Normal 6" xfId="3"/>
    <cellStyle name="Normal_37-hastiqacucak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0"/>
  <sheetViews>
    <sheetView tabSelected="1" view="pageBreakPreview" topLeftCell="A16" zoomScaleNormal="100" zoomScaleSheetLayoutView="100" workbookViewId="0">
      <selection activeCell="F30" sqref="F30"/>
    </sheetView>
  </sheetViews>
  <sheetFormatPr defaultRowHeight="17.25" x14ac:dyDescent="0.2"/>
  <cols>
    <col min="1" max="1" width="5" style="1" customWidth="1"/>
    <col min="2" max="2" width="56.5703125" style="1" customWidth="1"/>
    <col min="3" max="3" width="14.42578125" style="1" customWidth="1"/>
    <col min="4" max="4" width="14.7109375" style="1" customWidth="1"/>
    <col min="5" max="5" width="17.28515625" style="1" customWidth="1"/>
    <col min="6" max="6" width="16" style="1" customWidth="1"/>
    <col min="7" max="7" width="11.5703125" style="1" customWidth="1"/>
    <col min="8" max="16384" width="9.140625" style="1"/>
  </cols>
  <sheetData>
    <row r="1" spans="1:5" s="26" customFormat="1" ht="20.25" customHeight="1" x14ac:dyDescent="0.2">
      <c r="B1" s="27"/>
      <c r="C1" s="27"/>
      <c r="D1" s="54" t="s">
        <v>28</v>
      </c>
      <c r="E1" s="54"/>
    </row>
    <row r="2" spans="1:5" s="26" customFormat="1" ht="20.25" customHeight="1" x14ac:dyDescent="0.2">
      <c r="B2" s="27"/>
      <c r="C2" s="27"/>
      <c r="D2" s="54" t="s">
        <v>25</v>
      </c>
      <c r="E2" s="54"/>
    </row>
    <row r="3" spans="1:5" s="26" customFormat="1" ht="20.25" customHeight="1" x14ac:dyDescent="0.2">
      <c r="B3" s="27"/>
      <c r="C3" s="27"/>
      <c r="D3" s="54" t="s">
        <v>4</v>
      </c>
      <c r="E3" s="54"/>
    </row>
    <row r="4" spans="1:5" s="26" customFormat="1" ht="24.75" customHeight="1" x14ac:dyDescent="0.2">
      <c r="B4" s="27"/>
      <c r="C4" s="27"/>
      <c r="D4" s="25"/>
      <c r="E4" s="25" t="s">
        <v>26</v>
      </c>
    </row>
    <row r="5" spans="1:5" s="26" customFormat="1" ht="20.25" customHeight="1" x14ac:dyDescent="0.2">
      <c r="B5" s="27"/>
      <c r="C5" s="27"/>
      <c r="D5" s="25"/>
      <c r="E5" s="25" t="s">
        <v>27</v>
      </c>
    </row>
    <row r="6" spans="1:5" s="26" customFormat="1" ht="15" customHeight="1" x14ac:dyDescent="0.2">
      <c r="B6" s="27"/>
      <c r="C6" s="27"/>
    </row>
    <row r="7" spans="1:5" ht="36.75" customHeight="1" x14ac:dyDescent="0.2">
      <c r="A7" s="51" t="s">
        <v>35</v>
      </c>
      <c r="B7" s="51"/>
      <c r="C7" s="51"/>
      <c r="D7" s="51"/>
      <c r="E7" s="51"/>
    </row>
    <row r="8" spans="1:5" ht="16.5" customHeight="1" x14ac:dyDescent="0.2">
      <c r="A8" s="52" t="s">
        <v>6</v>
      </c>
      <c r="B8" s="52"/>
      <c r="C8" s="52"/>
      <c r="D8" s="52"/>
      <c r="E8" s="52"/>
    </row>
    <row r="9" spans="1:5" ht="22.5" customHeight="1" x14ac:dyDescent="0.2">
      <c r="A9" s="2"/>
      <c r="B9" s="2"/>
      <c r="C9" s="2"/>
      <c r="D9" s="2"/>
      <c r="E9" s="3" t="s">
        <v>7</v>
      </c>
    </row>
    <row r="10" spans="1:5" s="22" customFormat="1" ht="79.5" customHeight="1" x14ac:dyDescent="0.2">
      <c r="A10" s="21" t="s">
        <v>0</v>
      </c>
      <c r="B10" s="21" t="s">
        <v>1</v>
      </c>
      <c r="C10" s="21" t="s">
        <v>2</v>
      </c>
      <c r="D10" s="21" t="s">
        <v>3</v>
      </c>
      <c r="E10" s="21" t="s">
        <v>22</v>
      </c>
    </row>
    <row r="11" spans="1:5" s="9" customFormat="1" ht="21.75" customHeight="1" x14ac:dyDescent="0.2">
      <c r="A11" s="5">
        <v>1</v>
      </c>
      <c r="B11" s="6" t="s">
        <v>8</v>
      </c>
      <c r="C11" s="7">
        <v>1</v>
      </c>
      <c r="D11" s="20">
        <v>172799.99999999997</v>
      </c>
      <c r="E11" s="8">
        <f>+D11*C11</f>
        <v>172799.99999999997</v>
      </c>
    </row>
    <row r="12" spans="1:5" s="9" customFormat="1" ht="21.75" customHeight="1" x14ac:dyDescent="0.2">
      <c r="A12" s="5">
        <v>2</v>
      </c>
      <c r="B12" s="10" t="s">
        <v>9</v>
      </c>
      <c r="C12" s="7">
        <v>1</v>
      </c>
      <c r="D12" s="20">
        <v>131600</v>
      </c>
      <c r="E12" s="8">
        <f t="shared" ref="E12:E25" si="0">+D12*C12</f>
        <v>131600</v>
      </c>
    </row>
    <row r="13" spans="1:5" ht="21.75" customHeight="1" x14ac:dyDescent="0.2">
      <c r="A13" s="5">
        <v>3</v>
      </c>
      <c r="B13" s="11" t="s">
        <v>13</v>
      </c>
      <c r="C13" s="49">
        <v>1</v>
      </c>
      <c r="D13" s="8">
        <v>127100</v>
      </c>
      <c r="E13" s="8">
        <f t="shared" si="0"/>
        <v>127100</v>
      </c>
    </row>
    <row r="14" spans="1:5" s="9" customFormat="1" ht="21.75" customHeight="1" x14ac:dyDescent="0.2">
      <c r="A14" s="5">
        <v>4</v>
      </c>
      <c r="B14" s="6" t="s">
        <v>10</v>
      </c>
      <c r="C14" s="7">
        <v>8.9600000000000009</v>
      </c>
      <c r="D14" s="8">
        <v>128500</v>
      </c>
      <c r="E14" s="8">
        <f t="shared" si="0"/>
        <v>1151360</v>
      </c>
    </row>
    <row r="15" spans="1:5" s="9" customFormat="1" ht="21.75" customHeight="1" x14ac:dyDescent="0.2">
      <c r="A15" s="5">
        <v>5</v>
      </c>
      <c r="B15" s="6" t="s">
        <v>11</v>
      </c>
      <c r="C15" s="7">
        <v>2</v>
      </c>
      <c r="D15" s="8">
        <v>128500</v>
      </c>
      <c r="E15" s="8">
        <f t="shared" si="0"/>
        <v>257000</v>
      </c>
    </row>
    <row r="16" spans="1:5" s="9" customFormat="1" ht="21.75" customHeight="1" x14ac:dyDescent="0.2">
      <c r="A16" s="5">
        <v>6</v>
      </c>
      <c r="B16" s="6" t="s">
        <v>23</v>
      </c>
      <c r="C16" s="7">
        <v>1.75</v>
      </c>
      <c r="D16" s="8">
        <v>128500</v>
      </c>
      <c r="E16" s="8">
        <f t="shared" si="0"/>
        <v>224875</v>
      </c>
    </row>
    <row r="17" spans="1:8" s="9" customFormat="1" ht="21.75" customHeight="1" x14ac:dyDescent="0.2">
      <c r="A17" s="5">
        <v>7</v>
      </c>
      <c r="B17" s="11" t="s">
        <v>17</v>
      </c>
      <c r="C17" s="49">
        <v>8</v>
      </c>
      <c r="D17" s="8">
        <v>122699.99999999999</v>
      </c>
      <c r="E17" s="8">
        <f t="shared" si="0"/>
        <v>981599.99999999988</v>
      </c>
    </row>
    <row r="18" spans="1:8" s="9" customFormat="1" ht="21.75" customHeight="1" x14ac:dyDescent="0.2">
      <c r="A18" s="5">
        <v>8</v>
      </c>
      <c r="B18" s="11" t="s">
        <v>24</v>
      </c>
      <c r="C18" s="49">
        <v>0.5</v>
      </c>
      <c r="D18" s="8">
        <v>104399.99999999999</v>
      </c>
      <c r="E18" s="8">
        <f t="shared" si="0"/>
        <v>52199.999999999993</v>
      </c>
    </row>
    <row r="19" spans="1:8" s="9" customFormat="1" ht="21.75" customHeight="1" x14ac:dyDescent="0.2">
      <c r="A19" s="5">
        <v>9</v>
      </c>
      <c r="B19" s="6" t="s">
        <v>12</v>
      </c>
      <c r="C19" s="7">
        <v>1.5</v>
      </c>
      <c r="D19" s="8">
        <v>104399.99999999999</v>
      </c>
      <c r="E19" s="8">
        <f t="shared" si="0"/>
        <v>156599.99999999997</v>
      </c>
    </row>
    <row r="20" spans="1:8" s="9" customFormat="1" ht="21.75" customHeight="1" x14ac:dyDescent="0.2">
      <c r="A20" s="5">
        <v>10</v>
      </c>
      <c r="B20" s="11" t="s">
        <v>15</v>
      </c>
      <c r="C20" s="49">
        <v>2</v>
      </c>
      <c r="D20" s="8">
        <v>107100</v>
      </c>
      <c r="E20" s="8">
        <f t="shared" si="0"/>
        <v>214200</v>
      </c>
    </row>
    <row r="21" spans="1:8" s="9" customFormat="1" ht="21.75" customHeight="1" x14ac:dyDescent="0.2">
      <c r="A21" s="5">
        <v>11</v>
      </c>
      <c r="B21" s="11" t="s">
        <v>16</v>
      </c>
      <c r="C21" s="49">
        <v>1</v>
      </c>
      <c r="D21" s="8">
        <v>104399.99999999999</v>
      </c>
      <c r="E21" s="8">
        <f t="shared" si="0"/>
        <v>104399.99999999999</v>
      </c>
    </row>
    <row r="22" spans="1:8" s="9" customFormat="1" ht="21.75" customHeight="1" x14ac:dyDescent="0.2">
      <c r="A22" s="5">
        <v>12</v>
      </c>
      <c r="B22" s="11" t="s">
        <v>14</v>
      </c>
      <c r="C22" s="49">
        <v>1</v>
      </c>
      <c r="D22" s="8">
        <v>104399.99999999999</v>
      </c>
      <c r="E22" s="8">
        <f t="shared" si="0"/>
        <v>104399.99999999999</v>
      </c>
    </row>
    <row r="23" spans="1:8" s="9" customFormat="1" ht="21.75" customHeight="1" x14ac:dyDescent="0.2">
      <c r="A23" s="5">
        <v>13</v>
      </c>
      <c r="B23" s="11" t="s">
        <v>18</v>
      </c>
      <c r="C23" s="49">
        <v>1</v>
      </c>
      <c r="D23" s="8">
        <v>104399.99999999999</v>
      </c>
      <c r="E23" s="8">
        <f t="shared" si="0"/>
        <v>104399.99999999999</v>
      </c>
    </row>
    <row r="24" spans="1:8" s="9" customFormat="1" ht="21.75" customHeight="1" x14ac:dyDescent="0.2">
      <c r="A24" s="5">
        <v>14</v>
      </c>
      <c r="B24" s="11" t="s">
        <v>19</v>
      </c>
      <c r="C24" s="49">
        <v>0.5</v>
      </c>
      <c r="D24" s="8">
        <v>104399.99999999999</v>
      </c>
      <c r="E24" s="8">
        <f t="shared" si="0"/>
        <v>52199.999999999993</v>
      </c>
    </row>
    <row r="25" spans="1:8" ht="21.75" customHeight="1" x14ac:dyDescent="0.2">
      <c r="A25" s="5">
        <v>15</v>
      </c>
      <c r="B25" s="12" t="s">
        <v>20</v>
      </c>
      <c r="C25" s="50">
        <v>3</v>
      </c>
      <c r="D25" s="8">
        <v>104399.99999999999</v>
      </c>
      <c r="E25" s="8">
        <f t="shared" si="0"/>
        <v>313199.99999999994</v>
      </c>
    </row>
    <row r="26" spans="1:8" s="15" customFormat="1" ht="30.75" customHeight="1" x14ac:dyDescent="0.2">
      <c r="A26" s="13"/>
      <c r="B26" s="13" t="s">
        <v>21</v>
      </c>
      <c r="C26" s="19">
        <f>SUM(C11:C25)</f>
        <v>34.21</v>
      </c>
      <c r="D26" s="14"/>
      <c r="E26" s="17">
        <f>SUM(E11:E25)</f>
        <v>4147935</v>
      </c>
      <c r="F26" s="18"/>
      <c r="G26" s="24"/>
    </row>
    <row r="27" spans="1:8" s="34" customFormat="1" ht="11.25" customHeight="1" x14ac:dyDescent="0.2">
      <c r="A27" s="23"/>
      <c r="B27" s="28"/>
      <c r="C27" s="29"/>
      <c r="D27" s="30"/>
      <c r="E27" s="31"/>
      <c r="F27" s="32"/>
      <c r="G27" s="33"/>
      <c r="H27" s="32"/>
    </row>
    <row r="28" spans="1:8" s="34" customFormat="1" ht="38.25" customHeight="1" x14ac:dyDescent="0.2">
      <c r="A28" s="53" t="s">
        <v>29</v>
      </c>
      <c r="B28" s="53"/>
      <c r="C28" s="53"/>
      <c r="D28" s="53"/>
      <c r="E28" s="53"/>
      <c r="F28" s="32"/>
      <c r="G28" s="33"/>
      <c r="H28" s="32"/>
    </row>
    <row r="29" spans="1:8" s="34" customFormat="1" ht="13.5" x14ac:dyDescent="0.2">
      <c r="A29" s="35"/>
      <c r="B29" s="35"/>
      <c r="C29" s="35"/>
      <c r="F29" s="33"/>
      <c r="G29" s="33"/>
    </row>
    <row r="30" spans="1:8" s="36" customFormat="1" ht="74.25" customHeight="1" x14ac:dyDescent="0.2">
      <c r="B30" s="37" t="s">
        <v>30</v>
      </c>
      <c r="C30" s="38"/>
      <c r="D30" s="39" t="s">
        <v>31</v>
      </c>
    </row>
    <row r="31" spans="1:8" s="36" customFormat="1" x14ac:dyDescent="0.2">
      <c r="B31" s="37"/>
      <c r="C31" s="38"/>
      <c r="D31" s="39"/>
    </row>
    <row r="32" spans="1:8" s="40" customFormat="1" hidden="1" x14ac:dyDescent="0.2">
      <c r="B32" s="41" t="s">
        <v>32</v>
      </c>
      <c r="C32" s="42"/>
      <c r="D32" s="41"/>
      <c r="E32" s="43"/>
    </row>
    <row r="33" spans="1:5" s="36" customFormat="1" ht="15.75" hidden="1" customHeight="1" x14ac:dyDescent="0.2">
      <c r="A33" s="44"/>
      <c r="B33" s="45" t="s">
        <v>5</v>
      </c>
      <c r="C33" s="45"/>
      <c r="D33" s="46"/>
      <c r="E33" s="47"/>
    </row>
    <row r="34" spans="1:5" s="40" customFormat="1" hidden="1" x14ac:dyDescent="0.2">
      <c r="B34" s="41" t="s">
        <v>33</v>
      </c>
      <c r="C34" s="42"/>
      <c r="D34" s="41"/>
      <c r="E34" s="43"/>
    </row>
    <row r="35" spans="1:5" s="4" customFormat="1" hidden="1" x14ac:dyDescent="0.2">
      <c r="B35" s="16"/>
    </row>
    <row r="36" spans="1:5" s="26" customFormat="1" ht="25.5" hidden="1" customHeight="1" x14ac:dyDescent="0.2">
      <c r="B36" s="48"/>
      <c r="C36" s="34" t="s">
        <v>34</v>
      </c>
      <c r="D36" s="48"/>
    </row>
    <row r="37" spans="1:5" s="4" customFormat="1" hidden="1" x14ac:dyDescent="0.2">
      <c r="B37" s="16"/>
      <c r="C37" s="16"/>
    </row>
    <row r="38" spans="1:5" s="4" customFormat="1" x14ac:dyDescent="0.2">
      <c r="B38" s="16"/>
      <c r="C38" s="16"/>
    </row>
    <row r="39" spans="1:5" s="4" customFormat="1" x14ac:dyDescent="0.2">
      <c r="B39" s="16"/>
      <c r="C39" s="16"/>
    </row>
    <row r="40" spans="1:5" s="4" customFormat="1" x14ac:dyDescent="0.2">
      <c r="B40" s="16"/>
      <c r="C40" s="16"/>
      <c r="E40" s="55"/>
    </row>
  </sheetData>
  <mergeCells count="6">
    <mergeCell ref="A28:E28"/>
    <mergeCell ref="A7:E7"/>
    <mergeCell ref="A8:E8"/>
    <mergeCell ref="D1:E1"/>
    <mergeCell ref="D2:E2"/>
    <mergeCell ref="D3:E3"/>
  </mergeCells>
  <pageMargins left="0.17" right="0.15" top="0.18" bottom="0.2" header="0.21" footer="0.15"/>
  <pageSetup paperSize="9" scale="90" firstPageNumber="0" orientation="portrait" horizontalDpi="300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wcHR5w0vFp0gTFYFd/tx0pDZ4bXMeidXlFhR0cvzUQ4=</DigestValue>
    </Reference>
    <Reference Type="http://www.w3.org/2000/09/xmldsig#Object" URI="#idOfficeObject">
      <DigestMethod Algorithm="http://www.w3.org/2001/04/xmlenc#sha256"/>
      <DigestValue>zhkbkf2Dgc1ioBBWRqh37QiA1PodIEFrtrOOGj83tIQ=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wta4wPlL1Qvcw5m9cxLSkEOX7wr3hYM5FJjW51lU5Z8=</DigestValue>
    </Reference>
    <Reference Type="http://www.w3.org/2000/09/xmldsig#Object" URI="#idValidSigLnImg">
      <DigestMethod Algorithm="http://www.w3.org/2001/04/xmlenc#sha256"/>
      <DigestValue>HeF+n7tLGeReW6iNCldmnHtDbwMWSH8ikp7hIKjO3Xo=</DigestValue>
    </Reference>
    <Reference Type="http://www.w3.org/2000/09/xmldsig#Object" URI="#idInvalidSigLnImg">
      <DigestMethod Algorithm="http://www.w3.org/2001/04/xmlenc#sha256"/>
      <DigestValue>Xduq4O8UlLSawExPqt9KeC3ExPA9L2YCplpwRikPUdE=</DigestValue>
    </Reference>
  </SignedInfo>
  <SignatureValue>SJ3oHmr+PtQx0bNmNGmpNVMoWduhXEBNO33E7aXnOUk6K98jOfwjr95qemfohJDt1uukBg+KgWOR
lOSn/NvD8qNgbM37lJbXa0fgUNuXSet4YzREmp6C+OsmzYuvHYeGrKEtbb/Y8tQyAsTOJ9TczJIY
gs6ByXkVvWd8PSm/muN/dWIlsnpRm/kusMKrQKBAAv1rDsMicbH9egtJztC6Cxd3F5ucB2P4HA5k
0J3x7RY/qttMOg3Y8iKIlTmgc6eukoryo0JkwfLq9YrMXzSNbHBg1fHhfWc8fwUZuOQM8kA92TO3
He0N5GX97bPybU64STBDfieFVmGvlRj7liXcpg==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ICMviMP1rveV2Ku/JkGQDb9EqhB7JsLUhBad932IxHY=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iXMFxwC0ZqNC07C+xLCfQGD6Wl4ER2uR1uGU/z/UjX4=</DigestValue>
      </Reference>
      <Reference URI="/xl/media/image1.emf?ContentType=image/x-emf">
        <DigestMethod Algorithm="http://www.w3.org/2001/04/xmlenc#sha256"/>
        <DigestValue>GCpZ3/SxNQvhQDcvgTZYYOnvPeToVv3qrWaz+viIKs0=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pggKf8Q9WjB+wJCjS8l3sAbjXBqNduMS8pnc4UBRUu8=</DigestValue>
      </Reference>
      <Reference URI="/xl/styles.xml?ContentType=application/vnd.openxmlformats-officedocument.spreadsheetml.styles+xml">
        <DigestMethod Algorithm="http://www.w3.org/2001/04/xmlenc#sha256"/>
        <DigestValue>Kh2J8UUb3Ur59Vh0+eT87ruiclKBM6RjEUMvzcgrQXo=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kQA8dX2oyQmph8GBiVD6gvkLouCtLUz9YmDwi7aNbNc=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fyH/Oo23AH0yXWwenPzHY1JMuQIT4LTpiRxxomIz2Ss=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2023-01-27T06:42:47Z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{4F3D775F-D7EE-46D5-83DE-B5CE0FCB2CC2}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2023-01-27T06:42:47Z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7MvPANDNzwHO/JZ13GJQd6DLzwCNDQpTAAAAAHDv/QFw7/0Bdq7VbwAAAACDJ29uCQAAAAAAAAAAAAAAAAAAAAAAAABA4v0BAAAAAAAAAAAAAAAAAAAAAAAAAAAAAAAAAAAAAAAAAAAAAAAAbj+AMQAAAABAzc8B6fuWdQAAzwEAAAAA9fuWdR9TRzP1////AAAAAAAAAAAAAAAAkAEAAKNTRzPcy88B3a/VdgAA6XbQy88BAAAAANjLzwEAAAAAAAAAAGG41HYAAAAACQAAAPDMzwHwzM8BAAIAAPz///8BAAAAAAAAAAAAAAAAAAAAAAAAAAAAAABYuTY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zLABMAAP0BvS17bs1gh+Zi/YAxYHEEAigCAADQB50BCAIAANAHnQFkAAAANBDPAQgCAAAgnAAToBu8F7AAmhcAAAAAAAAAAAAAnQECAAAAAAAAAEEAAAAAAJ0BfAKdAQAAAAD8AQAAxBKdAQAAAAAAAP0BwBKdAQAATHf4Cc8Brl5Md5DJABOuXkx3AAAAAAAAAAAgIP4BICD+AQwKzwEfL29uAAD9AQAAAAD8AQAAHArPAd0ub24AAAAABwAAAAAAAABhuNR2/AEAAAcAAABEC88BRAvPAQACAAD8////AQAAAAAAAAAAAAAAAAAAAFi5N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mxfoCc8BzAvPAc78lnUNAQAAAAAAAAYNCusAAAAAOQIAAH8HAABYnP0BAQAAALgh8xIAAAAAaE6aFwAAAAB/AAEBeFOaFwAAAABoTpoXsJKAbgMAAAC4koBuAQAAAAhDyRe8arNuvS17bs1gh+Zi/YAxYHEEAjwLzwHp+5Z1AADPAQIAAAD1+5Z1NBDPAeD///8AAAAAAAAAAAAAAACQAQAAAAAAAQAAAABhAHIAaQBhAGwAAAAAAAAAAAAAAAAAAAAGAAAAAAAAAGG41HYAAAAABgAAAOwKzwHsCs8BAAIAAPz///8BAAAAAAAAAAAAAAAAAAAAWLk2CfDEmnZkdgAIAAAAACUAAAAMAAAAAwAAABgAAAAMAAAAAAAAAhIAAAAMAAAAAQAAABYAAAAMAAAACAAAAFQAAABUAAAACgAAACcAAAAeAAAASgAAAAEAAAAAgNRBtJfUQQoAAABLAAAAAQAAAEwAAAAEAAAACQAAACcAAAAgAAAASwAAAFAAAABYANwq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DilzwGtppd1hw8AAPikzwGfESETnxETAAAAAABeTo1uhw9L//////9IGgAACksKABjimxcAAAAAnxET//////9IGgAAIRMBAKAJ6SAAAAAAnD3mdnlElXWfESETnECKFwEAAAD/////AAAAAHx0AxNkqc8BAAAAAHx0AxMAACcfikSVdaAJ6SCfESETAQAAAJxAihd8dAMTAAAAAAAAAACfERMAZKnPAZ8RE///////SBoAACETAQCgCekgAAAAAI4kmXWfESETiIXJKgkAAAD/////AAAAABAAAAADAQAAzAwAABwAAAGfESET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BAAAAAAcKDQcKDQcJDQ4WMShFrjFU1TJV1gECBAIDBAECBQoRKyZBowsTMeo6AAAAfqbJd6PIeqDCQFZ4JTd0Lk/HMVPSGy5uFiE4GypVJ0KnHjN9AAABADYAAACcz+7S6ffb7fnC0t1haH0hMm8aLXIuT8ggOIwoRKslP58cK08AAAEAAAAAAMHg9P///////////+bm5k9SXjw/SzBRzTFU0y1NwSAyVzFGXwEBAgBkCA8mnM/u69/SvI9jt4tgjIR9FBosDBEjMVTUMlXWMVPRKUSeDxk4AAAAADoAAADT6ff///////+Tk5MjK0krSbkvUcsuT8YVJFoTIFIrSbgtTcEQHEd/JAAAAJzP7vT6/bTa8kRleixHhy1Nwi5PxiQtTnBwcJKSki81SRwtZAgOIwDvAAAAweD02+35gsLqZ5q6Jz1jNEJyOUZ4qamp+/v7////wdPeVnCJAQECAGMAAACv1/Ho8/ubzu6CwuqMudS3u769vb3////////////L5fZymsABAgMAMQAAAK/X8fz9/uLx+snk9uTy+vz9/v///////////////8vl9nKawAECA74sAAAAotHvtdryxOL1xOL1tdry0+r32+350+r3tdryxOL1pdPvc5rAAQIDAGUAAABpj7ZnjrZqj7Zqj7ZnjrZtkbdukrdtkbdnjrZqj7ZojrZ3rdUCAwQAd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+zLzwDQzc8BzvyWddxiUHegy88AjQ0KUwAAAABw7/0BcO/9AXau1W8AAAAAgydvbgkAAAAAAAAAAAAAAAAAAAAAAAAAQOL9AQAAAAAAAAAAAAAAAAAAAAAAAAAAAAAAAAAAAAAAAAAAAAAAAG4/gDEAAAAAQM3PAen7lnUAAM8BAAAAAPX7lnUfU0cz9f///wAAAAAAAAAAAAAAAJABAACjU0cz3MvPAd2v1XYAAOl20MvPAQAAAADYy88BAAAAAAAAAABhuNR2AAAAAAkAAADwzM8B8MzPAQACAAD8////AQAAAAAAAAAAAAAAAAAAAAAAAAAAAAAAWLk2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ywATAAD9Ab0te27NYIfmYv2AMWBxBAIoAgAA0AedAQgCAADQB50BZAAAADQQzwEIAgAAIJwAE6AbvBewAJoXAAAAAAAAAAAAAJ0BAgAAAAAAAABBAAAAAACdAXwCnQEAAAAA/AEAAMQSnQEAAAAAAAD9AcASnQEAAEx3+AnPAa5eTHeQyQATrl5MdwAAAAAAAAAAICD+ASAg/gEMCs8BHy9vbgAA/QEAAAAA/AEAABwKzwHdLm9uAAAAAAcAAAAAAAAAYbjUdvwBAAAHAAAARAvPAUQLzwEAAgAA/P///wEAAAAAAAAAAAAAAAAAAABYuT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sX6AnPAcwLzwHO/JZ1DQEAAAAAAAAGDQrrAAAAADkCAAB/BwAAWJz9AQEAAAC4IfMSAAAAAGhOmhcAAAAAfwABAXhTmhcAAAAAaE6aF7CSgG4DAAAAuJKAbgEAAAAIQ8kXvGqzbr0te27NYIfmYv2AMWBxBAI8C88B6fuWdQAAzwECAAAA9fuWdTQQzwHg////AAAAAAAAAAAAAAAAkAEAAAAAAAEAAAAAYQByAGkAYQBsAAAAAAAAAAAAAAAAAAAABgAAAAAAAABhuNR2AAAAAAYAAADsCs8B7ArPAQACAAD8////AQAAAAAAAAAAAAAAAAAAAFi5N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c8BraaXdYcPAAD4pM8BqhUh0aoV0QAAAAAAXk6NbocPS///////SBoAAApLCgAY4psXAAAAAKoV0f//////SBoAACHRAQCgCekgAAAAAJw95nZ5RJV1qhUh0ZxAihcBAAAA/////wAAAAAoeAMTZKnPAQAAAAAoeAMTAAAnH4pElXWgCekgqhUh0QEAAACcQIoXKHgDEwAAAAAAAAAAqhXRAGSpzwGqFdH//////0gaAAAh0QEAoAnpIAAAAACOJJl1qhUh0fhwsioRAAAA/////wAAAAAQAAAAAwEAAMwMAAAcAAABqhUh0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 Avagyan</dc:creator>
  <cp:lastModifiedBy>Rosa Abrahamyan</cp:lastModifiedBy>
  <cp:lastPrinted>2023-01-12T12:17:13Z</cp:lastPrinted>
  <dcterms:created xsi:type="dcterms:W3CDTF">2023-01-10T07:17:06Z</dcterms:created>
  <dcterms:modified xsi:type="dcterms:W3CDTF">2023-01-19T05:34:29Z</dcterms:modified>
</cp:coreProperties>
</file>