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Shengavit\"/>
    </mc:Choice>
  </mc:AlternateContent>
  <bookViews>
    <workbookView xWindow="0" yWindow="0" windowWidth="21600" windowHeight="9735" tabRatio="902"/>
  </bookViews>
  <sheets>
    <sheet name="Hastiqacucak 75.0" sheetId="28" r:id="rId1"/>
  </sheets>
  <definedNames>
    <definedName name="_xlnm.Print_Area" localSheetId="0">'Hastiqacucak 75.0'!$A$1:$E$39</definedName>
  </definedNames>
  <calcPr calcId="152511"/>
</workbook>
</file>

<file path=xl/calcChain.xml><?xml version="1.0" encoding="utf-8"?>
<calcChain xmlns="http://schemas.openxmlformats.org/spreadsheetml/2006/main">
  <c r="E13" i="28" l="1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12" i="28"/>
  <c r="C31" i="28"/>
  <c r="E31" i="28" l="1"/>
</calcChain>
</file>

<file path=xl/sharedStrings.xml><?xml version="1.0" encoding="utf-8"?>
<sst xmlns="http://schemas.openxmlformats.org/spreadsheetml/2006/main" count="40" uniqueCount="40">
  <si>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</si>
  <si>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</si>
  <si>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</si>
  <si>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</si>
  <si>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</si>
  <si>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</si>
  <si>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</si>
  <si>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</si>
  <si>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Մեթոդիստ, ուսումնական գծով տնօրենի տեղակալ</t>
  </si>
  <si>
    <t xml:space="preserve">Հաստատված է </t>
  </si>
  <si>
    <t>Տնօրեն</t>
  </si>
  <si>
    <t>Երաժշտության դաստիարակ</t>
  </si>
  <si>
    <t>Դաստիարակ</t>
  </si>
  <si>
    <t>Ֆիզկուլտուրայի հրահանգիչ</t>
  </si>
  <si>
    <t>Գլխավոր հաշվապահ</t>
  </si>
  <si>
    <t>Բուժքույր</t>
  </si>
  <si>
    <t>Տնտեսվար</t>
  </si>
  <si>
    <t>Խոհարար</t>
  </si>
  <si>
    <t>Գործավար</t>
  </si>
  <si>
    <t>Լվացարար</t>
  </si>
  <si>
    <t>Դռնապան</t>
  </si>
  <si>
    <t>Հավաքարար</t>
  </si>
  <si>
    <t>Դերձակ</t>
  </si>
  <si>
    <t>Պահակ</t>
  </si>
  <si>
    <t>Կ.Տ.</t>
  </si>
  <si>
    <t>Ընդամենը 
ամսական  աշխատավարձը</t>
  </si>
  <si>
    <t>Կ.Տ</t>
  </si>
  <si>
    <t>Խոհարարի օգնական</t>
  </si>
  <si>
    <t>Դաստիարակի օգնական</t>
  </si>
  <si>
    <t>Օժանդակ բանվոր</t>
  </si>
  <si>
    <t>Պարուսույց</t>
  </si>
  <si>
    <t>__. __. 2023թ.</t>
  </si>
  <si>
    <t>հ. ______- Ա որոշմամբ</t>
  </si>
  <si>
    <t>Հավելված 128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</si>
  <si>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</si>
  <si>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</si>
  <si>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</si>
  <si>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</si>
  <si>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</si>
  <si>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 xml:space="preserve">  «ԵՐԵՎԱՆԻ Հ.133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</si>
</sst>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9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6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" fontId="4" fillId="4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5" fontId="4" fillId="4" borderId="0" xfId="3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5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2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5" fillId="0" borderId="0" xfId="3" applyFont="1" applyAlignment="1" applyProtection="1">
      <alignment vertical="center"/>
      <protection locked="0" hidden="1"/>
    </xf>
    <xf numFmtId="0" fontId="2" fillId="0" borderId="0" xfId="3" applyFont="1" applyAlignment="1" applyProtection="1">
      <alignment horizontal="center" vertical="center"/>
      <protection locked="0" hidden="1"/>
    </xf>
    <xf numFmtId="0" fontId="5" fillId="0" borderId="0" xfId="3" applyFont="1" applyBorder="1" applyAlignment="1" applyProtection="1">
      <alignment horizontal="left" vertical="center"/>
      <protection locked="0" hidden="1"/>
    </xf>
    <xf numFmtId="0" fontId="2" fillId="0" borderId="0" xfId="3" applyFont="1" applyBorder="1" applyAlignment="1" applyProtection="1">
      <alignment horizontal="center" vertical="center"/>
      <protection locked="0" hidden="1"/>
    </xf>
    <xf numFmtId="0" fontId="5" fillId="0" borderId="0" xfId="0" applyFont="1" applyFill="1" applyAlignment="1">
      <alignment horizontal="left" vertical="center"/>
    </xf>
    <xf numFmtId="2" fontId="5" fillId="3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3" zoomScaleNormal="100" workbookViewId="0">
      <selection activeCell="E31" sqref="E31"/>
    </sheetView>
  </sheetViews>
  <sheetFormatPr defaultColWidth="8.85546875" defaultRowHeight="17.25" x14ac:dyDescent="0.2"/>
  <cols>
    <col min="1" max="1" width="6.7109375" style="6" customWidth="1"/>
    <col min="2" max="2" width="55.85546875" style="7" customWidth="1"/>
    <col min="3" max="3" width="14.7109375" style="7" customWidth="1"/>
    <col min="4" max="4" width="15.28515625" style="6" customWidth="1"/>
    <col min="5" max="5" width="16.5703125" style="6" customWidth="1"/>
    <col min="6" max="6" width="12.140625" style="6" bestFit="1" customWidth="1"/>
    <col min="7" max="7" width="10.140625" style="6" customWidth="1"/>
    <col min="8" max="16384" width="8.85546875" style="6"/>
  </cols>
  <sheetData>
    <row r="1" spans="1:5" s="27" customFormat="1" ht="20.25" customHeight="1" x14ac:dyDescent="0.2">
      <c r="B1" s="28"/>
      <c r="C1" s="28"/>
      <c r="D1" s="54" t="s">
        <v>33</v>
      </c>
      <c r="E1" s="54"/>
    </row>
    <row r="2" spans="1:5" s="27" customFormat="1" ht="20.25" customHeight="1" x14ac:dyDescent="0.2">
      <c r="B2" s="28"/>
      <c r="C2" s="28"/>
      <c r="D2" s="54" t="s">
        <v>9</v>
      </c>
      <c r="E2" s="54"/>
    </row>
    <row r="3" spans="1:5" s="27" customFormat="1" ht="20.25" customHeight="1" x14ac:dyDescent="0.2">
      <c r="B3" s="28"/>
      <c r="C3" s="28"/>
      <c r="D3" s="54" t="s">
        <v>6</v>
      </c>
      <c r="E3" s="54"/>
    </row>
    <row r="4" spans="1:5" s="27" customFormat="1" ht="24.75" customHeight="1" x14ac:dyDescent="0.2">
      <c r="B4" s="28"/>
      <c r="C4" s="28"/>
      <c r="D4" s="26"/>
      <c r="E4" s="26" t="s">
        <v>31</v>
      </c>
    </row>
    <row r="5" spans="1:5" s="27" customFormat="1" ht="20.25" customHeight="1" x14ac:dyDescent="0.2">
      <c r="B5" s="28"/>
      <c r="C5" s="28"/>
      <c r="D5" s="26"/>
      <c r="E5" s="26" t="s">
        <v>32</v>
      </c>
    </row>
    <row r="6" spans="1:5" s="27" customFormat="1" ht="15" customHeight="1" x14ac:dyDescent="0.2">
      <c r="B6" s="28"/>
      <c r="C6" s="28"/>
    </row>
    <row r="7" spans="1:5" ht="36.75" customHeight="1" x14ac:dyDescent="0.2">
      <c r="A7" s="52" t="s">
        <v>39</v>
      </c>
      <c r="B7" s="52"/>
      <c r="C7" s="52"/>
      <c r="D7" s="52"/>
      <c r="E7" s="52"/>
    </row>
    <row r="8" spans="1:5" ht="26.25" customHeight="1" x14ac:dyDescent="0.2">
      <c r="A8" s="52" t="s">
        <v>5</v>
      </c>
      <c r="B8" s="52"/>
      <c r="C8" s="52"/>
      <c r="D8" s="52"/>
      <c r="E8" s="52"/>
    </row>
    <row r="9" spans="1:5" ht="18" customHeight="1" x14ac:dyDescent="0.3">
      <c r="A9" s="8"/>
      <c r="B9" s="9"/>
      <c r="C9" s="9"/>
      <c r="E9" s="10" t="s">
        <v>3</v>
      </c>
    </row>
    <row r="10" spans="1:5" s="23" customFormat="1" ht="75" customHeight="1" x14ac:dyDescent="0.2">
      <c r="A10" s="22" t="s">
        <v>1</v>
      </c>
      <c r="B10" s="22" t="s">
        <v>0</v>
      </c>
      <c r="C10" s="22" t="s">
        <v>2</v>
      </c>
      <c r="D10" s="22" t="s">
        <v>4</v>
      </c>
      <c r="E10" s="22" t="s">
        <v>25</v>
      </c>
    </row>
    <row r="11" spans="1:5" s="11" customFormat="1" ht="17.25" customHeight="1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</row>
    <row r="12" spans="1:5" s="17" customFormat="1" ht="18" customHeight="1" x14ac:dyDescent="0.2">
      <c r="A12" s="14">
        <v>1</v>
      </c>
      <c r="B12" s="15" t="s">
        <v>10</v>
      </c>
      <c r="C12" s="16">
        <v>1</v>
      </c>
      <c r="D12" s="19">
        <v>172799.99999999997</v>
      </c>
      <c r="E12" s="21">
        <f>+D12*C12</f>
        <v>172799.99999999997</v>
      </c>
    </row>
    <row r="13" spans="1:5" s="17" customFormat="1" ht="18" customHeight="1" x14ac:dyDescent="0.2">
      <c r="A13" s="14">
        <v>2</v>
      </c>
      <c r="B13" s="15" t="s">
        <v>8</v>
      </c>
      <c r="C13" s="16">
        <v>1</v>
      </c>
      <c r="D13" s="19">
        <v>131600</v>
      </c>
      <c r="E13" s="21">
        <f t="shared" ref="E13:E30" si="0">+D13*C13</f>
        <v>131600</v>
      </c>
    </row>
    <row r="14" spans="1:5" ht="18" customHeight="1" x14ac:dyDescent="0.2">
      <c r="A14" s="14">
        <v>3</v>
      </c>
      <c r="B14" s="15" t="s">
        <v>14</v>
      </c>
      <c r="C14" s="16">
        <v>1</v>
      </c>
      <c r="D14" s="20">
        <v>127100</v>
      </c>
      <c r="E14" s="21">
        <f t="shared" si="0"/>
        <v>127100</v>
      </c>
    </row>
    <row r="15" spans="1:5" s="17" customFormat="1" ht="18" customHeight="1" x14ac:dyDescent="0.2">
      <c r="A15" s="14">
        <v>4</v>
      </c>
      <c r="B15" s="15" t="s">
        <v>11</v>
      </c>
      <c r="C15" s="16">
        <v>2</v>
      </c>
      <c r="D15" s="20">
        <v>128500</v>
      </c>
      <c r="E15" s="21">
        <f t="shared" si="0"/>
        <v>257000</v>
      </c>
    </row>
    <row r="16" spans="1:5" s="17" customFormat="1" ht="18" customHeight="1" x14ac:dyDescent="0.2">
      <c r="A16" s="14">
        <v>5</v>
      </c>
      <c r="B16" s="15" t="s">
        <v>13</v>
      </c>
      <c r="C16" s="16">
        <v>1.5</v>
      </c>
      <c r="D16" s="20">
        <v>128500</v>
      </c>
      <c r="E16" s="21">
        <f t="shared" si="0"/>
        <v>192750</v>
      </c>
    </row>
    <row r="17" spans="1:8" s="17" customFormat="1" ht="18" customHeight="1" x14ac:dyDescent="0.2">
      <c r="A17" s="14">
        <v>6</v>
      </c>
      <c r="B17" s="15" t="s">
        <v>12</v>
      </c>
      <c r="C17" s="16">
        <v>8.9600000000000009</v>
      </c>
      <c r="D17" s="20">
        <v>128500</v>
      </c>
      <c r="E17" s="21">
        <f t="shared" si="0"/>
        <v>1151360</v>
      </c>
    </row>
    <row r="18" spans="1:8" s="17" customFormat="1" ht="18" customHeight="1" x14ac:dyDescent="0.2">
      <c r="A18" s="14">
        <v>7</v>
      </c>
      <c r="B18" s="15" t="s">
        <v>30</v>
      </c>
      <c r="C18" s="16">
        <v>1</v>
      </c>
      <c r="D18" s="20">
        <v>128500</v>
      </c>
      <c r="E18" s="21">
        <f t="shared" si="0"/>
        <v>128500</v>
      </c>
    </row>
    <row r="19" spans="1:8" s="17" customFormat="1" ht="18" customHeight="1" x14ac:dyDescent="0.2">
      <c r="A19" s="14">
        <v>8</v>
      </c>
      <c r="B19" s="18" t="s">
        <v>28</v>
      </c>
      <c r="C19" s="50">
        <v>8</v>
      </c>
      <c r="D19" s="20">
        <v>122699.99999999999</v>
      </c>
      <c r="E19" s="21">
        <f t="shared" si="0"/>
        <v>981599.99999999988</v>
      </c>
      <c r="F19" s="24"/>
    </row>
    <row r="20" spans="1:8" s="17" customFormat="1" ht="18" customHeight="1" x14ac:dyDescent="0.2">
      <c r="A20" s="14">
        <v>9</v>
      </c>
      <c r="B20" s="15" t="s">
        <v>18</v>
      </c>
      <c r="C20" s="16">
        <v>1</v>
      </c>
      <c r="D20" s="20">
        <v>104399.99999999999</v>
      </c>
      <c r="E20" s="21">
        <f t="shared" si="0"/>
        <v>104399.99999999999</v>
      </c>
    </row>
    <row r="21" spans="1:8" s="17" customFormat="1" ht="18" customHeight="1" x14ac:dyDescent="0.2">
      <c r="A21" s="14">
        <v>10</v>
      </c>
      <c r="B21" s="15" t="s">
        <v>15</v>
      </c>
      <c r="C21" s="16">
        <v>1.5</v>
      </c>
      <c r="D21" s="20">
        <v>104399.99999999999</v>
      </c>
      <c r="E21" s="21">
        <f t="shared" si="0"/>
        <v>156599.99999999997</v>
      </c>
    </row>
    <row r="22" spans="1:8" s="17" customFormat="1" ht="18" customHeight="1" x14ac:dyDescent="0.2">
      <c r="A22" s="14">
        <v>11</v>
      </c>
      <c r="B22" s="18" t="s">
        <v>17</v>
      </c>
      <c r="C22" s="50">
        <v>2</v>
      </c>
      <c r="D22" s="20">
        <v>107100</v>
      </c>
      <c r="E22" s="21">
        <f t="shared" si="0"/>
        <v>214200</v>
      </c>
    </row>
    <row r="23" spans="1:8" s="17" customFormat="1" ht="18" customHeight="1" x14ac:dyDescent="0.2">
      <c r="A23" s="14">
        <v>12</v>
      </c>
      <c r="B23" s="18" t="s">
        <v>27</v>
      </c>
      <c r="C23" s="50">
        <v>1</v>
      </c>
      <c r="D23" s="20">
        <v>104399.99999999999</v>
      </c>
      <c r="E23" s="21">
        <f t="shared" si="0"/>
        <v>104399.99999999999</v>
      </c>
    </row>
    <row r="24" spans="1:8" s="17" customFormat="1" ht="18" customHeight="1" x14ac:dyDescent="0.2">
      <c r="A24" s="14">
        <v>13</v>
      </c>
      <c r="B24" s="18" t="s">
        <v>16</v>
      </c>
      <c r="C24" s="50">
        <v>1</v>
      </c>
      <c r="D24" s="20">
        <v>104399.99999999999</v>
      </c>
      <c r="E24" s="21">
        <f t="shared" si="0"/>
        <v>104399.99999999999</v>
      </c>
    </row>
    <row r="25" spans="1:8" s="17" customFormat="1" ht="18" customHeight="1" x14ac:dyDescent="0.2">
      <c r="A25" s="14">
        <v>14</v>
      </c>
      <c r="B25" s="18" t="s">
        <v>29</v>
      </c>
      <c r="C25" s="50">
        <v>1</v>
      </c>
      <c r="D25" s="20">
        <v>104399.99999999999</v>
      </c>
      <c r="E25" s="21">
        <f t="shared" si="0"/>
        <v>104399.99999999999</v>
      </c>
    </row>
    <row r="26" spans="1:8" s="17" customFormat="1" ht="18" customHeight="1" x14ac:dyDescent="0.2">
      <c r="A26" s="14">
        <v>15</v>
      </c>
      <c r="B26" s="18" t="s">
        <v>19</v>
      </c>
      <c r="C26" s="50">
        <v>2</v>
      </c>
      <c r="D26" s="20">
        <v>107100</v>
      </c>
      <c r="E26" s="21">
        <f t="shared" si="0"/>
        <v>214200</v>
      </c>
    </row>
    <row r="27" spans="1:8" s="17" customFormat="1" ht="18" customHeight="1" x14ac:dyDescent="0.2">
      <c r="A27" s="14">
        <v>16</v>
      </c>
      <c r="B27" s="18" t="s">
        <v>20</v>
      </c>
      <c r="C27" s="50">
        <v>1.5</v>
      </c>
      <c r="D27" s="20">
        <v>104399.99999999999</v>
      </c>
      <c r="E27" s="21">
        <f t="shared" si="0"/>
        <v>156599.99999999997</v>
      </c>
    </row>
    <row r="28" spans="1:8" s="17" customFormat="1" ht="18" customHeight="1" x14ac:dyDescent="0.2">
      <c r="A28" s="14">
        <v>17</v>
      </c>
      <c r="B28" s="18" t="s">
        <v>21</v>
      </c>
      <c r="C28" s="50">
        <v>1</v>
      </c>
      <c r="D28" s="20">
        <v>104399.99999999999</v>
      </c>
      <c r="E28" s="21">
        <f t="shared" si="0"/>
        <v>104399.99999999999</v>
      </c>
    </row>
    <row r="29" spans="1:8" s="17" customFormat="1" ht="18" customHeight="1" x14ac:dyDescent="0.2">
      <c r="A29" s="14">
        <v>18</v>
      </c>
      <c r="B29" s="18" t="s">
        <v>22</v>
      </c>
      <c r="C29" s="50">
        <v>1</v>
      </c>
      <c r="D29" s="20">
        <v>107100</v>
      </c>
      <c r="E29" s="21">
        <f t="shared" si="0"/>
        <v>107100</v>
      </c>
    </row>
    <row r="30" spans="1:8" ht="18" customHeight="1" x14ac:dyDescent="0.2">
      <c r="A30" s="14">
        <v>19</v>
      </c>
      <c r="B30" s="18" t="s">
        <v>23</v>
      </c>
      <c r="C30" s="50">
        <v>3</v>
      </c>
      <c r="D30" s="20">
        <v>104399.99999999999</v>
      </c>
      <c r="E30" s="21">
        <f t="shared" si="0"/>
        <v>313199.99999999994</v>
      </c>
    </row>
    <row r="31" spans="1:8" ht="21" customHeight="1" x14ac:dyDescent="0.2">
      <c r="A31" s="2"/>
      <c r="B31" s="2" t="s">
        <v>7</v>
      </c>
      <c r="C31" s="3">
        <f>SUM(C12:C30)</f>
        <v>40.46</v>
      </c>
      <c r="D31" s="4"/>
      <c r="E31" s="5">
        <f>SUM(E12:E30)</f>
        <v>4826610</v>
      </c>
      <c r="F31" s="12"/>
      <c r="G31" s="13"/>
    </row>
    <row r="32" spans="1:8" s="35" customFormat="1" ht="11.25" customHeight="1" x14ac:dyDescent="0.2">
      <c r="A32" s="25"/>
      <c r="B32" s="29"/>
      <c r="C32" s="30"/>
      <c r="D32" s="31"/>
      <c r="E32" s="32"/>
      <c r="F32" s="33"/>
      <c r="G32" s="34"/>
      <c r="H32" s="33"/>
    </row>
    <row r="33" spans="1:8" s="35" customFormat="1" ht="38.25" customHeight="1" x14ac:dyDescent="0.2">
      <c r="A33" s="53" t="s">
        <v>34</v>
      </c>
      <c r="B33" s="53"/>
      <c r="C33" s="53"/>
      <c r="D33" s="53"/>
      <c r="E33" s="53"/>
      <c r="F33" s="33"/>
      <c r="G33" s="34"/>
      <c r="H33" s="33"/>
    </row>
    <row r="34" spans="1:8" s="35" customFormat="1" ht="13.5" x14ac:dyDescent="0.2">
      <c r="A34" s="36"/>
      <c r="B34" s="36"/>
      <c r="C34" s="36"/>
      <c r="F34" s="34"/>
      <c r="G34" s="34"/>
    </row>
    <row r="35" spans="1:8" s="37" customFormat="1" ht="74.25" customHeight="1" x14ac:dyDescent="0.2">
      <c r="B35" s="38" t="s">
        <v>35</v>
      </c>
      <c r="C35" s="39"/>
      <c r="D35" s="40" t="s">
        <v>36</v>
      </c>
    </row>
    <row r="36" spans="1:8" s="37" customFormat="1" x14ac:dyDescent="0.2">
      <c r="B36" s="38"/>
      <c r="C36" s="39"/>
      <c r="D36" s="40"/>
    </row>
    <row r="37" spans="1:8" s="41" customFormat="1" hidden="1" x14ac:dyDescent="0.2">
      <c r="B37" s="42" t="s">
        <v>37</v>
      </c>
      <c r="C37" s="43"/>
      <c r="D37" s="42"/>
      <c r="E37" s="44"/>
    </row>
    <row r="38" spans="1:8" s="37" customFormat="1" ht="15.75" hidden="1" customHeight="1" x14ac:dyDescent="0.2">
      <c r="A38" s="45"/>
      <c r="B38" s="46" t="s">
        <v>26</v>
      </c>
      <c r="C38" s="46"/>
      <c r="D38" s="47"/>
      <c r="E38" s="48"/>
    </row>
    <row r="39" spans="1:8" s="41" customFormat="1" hidden="1" x14ac:dyDescent="0.2">
      <c r="B39" s="42" t="s">
        <v>38</v>
      </c>
      <c r="C39" s="43"/>
      <c r="D39" s="42"/>
      <c r="E39" s="44"/>
    </row>
    <row r="40" spans="1:8" hidden="1" x14ac:dyDescent="0.2">
      <c r="C40" s="6"/>
    </row>
    <row r="41" spans="1:8" s="27" customFormat="1" ht="25.5" hidden="1" customHeight="1" x14ac:dyDescent="0.2">
      <c r="B41" s="49"/>
      <c r="C41" s="35" t="s">
        <v>24</v>
      </c>
      <c r="D41" s="49"/>
    </row>
    <row r="42" spans="1:8" hidden="1" x14ac:dyDescent="0.2"/>
    <row r="45" spans="1:8" x14ac:dyDescent="0.2">
      <c r="E45" s="51"/>
    </row>
  </sheetData>
  <mergeCells count="6">
    <mergeCell ref="A7:E7"/>
    <mergeCell ref="A8:E8"/>
    <mergeCell ref="A33:E33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4VBUTsz8FxXS7FcbYWxpd10C0UJVyr7s28QAPIyo0x4=</DigestValue>
    </Reference>
    <Reference Type="http://www.w3.org/2000/09/xmldsig#Object" URI="#idOfficeObject">
      <DigestMethod Algorithm="http://www.w3.org/2001/04/xmlenc#sha256"/>
      <DigestValue>LcGZ5CKI8+OlaZsDupZhzVkfm7GKElsdSndoLjHjW4s=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FuX/d2j66ibchkZMKwRehOAeNAKjTYAetmJ04jZOhRM=</DigestValue>
    </Reference>
    <Reference Type="http://www.w3.org/2000/09/xmldsig#Object" URI="#idValidSigLnImg">
      <DigestMethod Algorithm="http://www.w3.org/2001/04/xmlenc#sha256"/>
      <DigestValue>k7ZWZDtKcNtpKO6VN1ij6l73AWB+fL4ZoF4m+KcocoA=</DigestValue>
    </Reference>
    <Reference Type="http://www.w3.org/2000/09/xmldsig#Object" URI="#idInvalidSigLnImg">
      <DigestMethod Algorithm="http://www.w3.org/2001/04/xmlenc#sha256"/>
      <DigestValue>lrx+morYSi7nXT8EvA/s6hU0jfpDYtoJxq+8vWGh9sY=</DigestValue>
    </Reference>
  </SignedInfo>
  <SignatureValue>cXQk9QZqy3sL6nq6utUpa1NSLc2VIi//YHXYPduIYvEns+MfXjxedbuo2JZsZrJPZ/HoG1w2FxgP
3X28LMRqYvH/aLYSmIoWE10Ws0Wcq6/oKEYDakEYYqUX7Mz96uZCE7To6DoeRTKRdQh0RiCSSB/n
KNfZ6Ln30orU9ViKcS55qh4LsMRt50bVk5ZP0w5IiRAmHFcvz0GdGi2uEksy2hirg1El/phLxDxy
raDxFgZ4Mefn5p8Jdb5Hr1zty3Nb6jEzIdow/3LSy2wIMch+nEaJ0yE11gTrdHsGujdM9b45EFLL
MJ8htxOh40xhRGRjL7+HH52gqp3eQ7LSO6sycg==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xnKXxF9fmkyx775/2A2Gg8AUAtW0gxZSRPJdIZUTrwY=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3iDNNCKTRPfuLGKnVQeN4a9Vj+ZhSDJ5LDCqy0MFfI4=</DigestValue>
      </Reference>
      <Reference URI="/xl/media/image1.emf?ContentType=image/x-emf">
        <DigestMethod Algorithm="http://www.w3.org/2001/04/xmlenc#sha256"/>
        <DigestValue>5WV5Rqe2NgCdqadNumHS6eJb7s6eKWgQIgKkjy2QCnQ=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IDU8EGNOlkb0R+iz8CESsgYRKk/sLYFWy9QCMDJT8es=</DigestValue>
      </Reference>
      <Reference URI="/xl/styles.xml?ContentType=application/vnd.openxmlformats-officedocument.spreadsheetml.styles+xml">
        <DigestMethod Algorithm="http://www.w3.org/2001/04/xmlenc#sha256"/>
        <DigestValue>3U3I41m30Z++6i1cEZyev/M9jj+iAmJb4a/0hzEn+FA=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M2JVG2GDvcWFHQJnhV7uOQf9DhIvJbLfmdbqbiOB1+4=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hNpaLZcTgLlAO+8mqLQlz9HbD/FpxY5yMu5+KMPsRBY=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{9E32DB14-4F6B-49C3-8C44-F95E952E5B1D}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2023-01-27T06:42:20Z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HHEyFXxxNXAAAAAABeTo1uhw9L//////9IGgAACksKABjimxcAAAAAxxNX//////9IGgAAIVcBAAAL7xsAAAAAnD3mdnlElXXHEyFXnECKFwEAAAD/////AAAAAMS0BRNkqc8BAAAAAMS0BRMAACcfikSVdQAL7xvHEyFXAQAAAJxAihfEtAUTAAAAAAAAAADHE1cAZKnPAccTV///////SBoAACFXAQAAC+8bAAAAAI4kmXXHEyFX6DnKKgkAAAD/////AAAAABAAAAADAQAAzAwAABwAAAHHEyFX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QgAAAACcz+7S6ffb7fnC0t1haH0hMm8aLXIuT8ggOIwoRKslP58cK08AAAF3AAAAAMHg9P///////////+bm5k9SXjw/SzBRzTFU0y1NwSAyVzFGXwEBAts7CA8mnM/u69/SvI9jt4tgjIR9FBosDBEjMVTUMlXWMVPRKUSeDxk4AAAARioAAADT6ff///////+Tk5MjK0krSbkvUcsuT8YVJFoTIFIrSbgtTcEQHEfCMwAAAJzP7vT6/bTa8kRleixHhy1Nwi5PxiQtTnBwcJKSki81SRwtZAgOI0YqAAAAweD02+35gsLqZ5q6Jz1jNEJyOUZ4qamp+/v7////wdPeVnCJAQECwjMAAACv1/Ho8/ubzu6CwuqMudS3u769vb3////////////L5fZymsABAgNGKgAAAK/X8fz9/uLx+snk9uTy+vz9/v///////////////8vl9nKawAECA10q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JAohWCQKWAAAAAAAXk6NbocPS///////SBoAAApLCgAY4psXAAAAACQKWP//////SBoAACFYAQAAC+8bAAAAAJw95nZ5RJV1JAohWJxAihcBAAAA/////wAAAACAOAYTZKnPAQAAAACAOAYTAAAnH4pElXUAC+8bJAohWAEAAACcQIoXgDgGEwAAAAAAAAAAJApYAGSpzwEkClj//////0gaAAAhWAEAAAvvGwAAAACOJJl1JAohWOg1+zMRAAAA/////wAAAAAQAAAAAwEAAMwMAAAcAAABJAohW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2023-01-19T05:39:34Z</cp:lastPrinted>
  <dcterms:created xsi:type="dcterms:W3CDTF">2001-09-02T08:43:23Z</dcterms:created>
  <dcterms:modified xsi:type="dcterms:W3CDTF">2023-01-20T05:42:33Z</dcterms:modified>
</cp:coreProperties>
</file>