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902"/>
  </bookViews>
  <sheets>
    <sheet name="Hastiqacucak 75.0" sheetId="28" r:id="rId1"/>
  </sheets>
  <definedNames>
    <definedName name="_xlnm.Print_Area" localSheetId="0">'Hastiqacucak 75.0'!$A$1:$E$35</definedName>
  </definedNames>
  <calcPr calcId="152511"/>
</workbook>
</file>

<file path=xl/calcChain.xml><?xml version="1.0" encoding="utf-8"?>
<calcChain xmlns="http://schemas.openxmlformats.org/spreadsheetml/2006/main"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26" i="28"/>
  <c r="E11" i="28"/>
  <c r="C27" i="28" l="1"/>
  <c r="E27" i="28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<sst xmlns="http://schemas.openxmlformats.org/spreadsheetml/2006/main" count="37" uniqueCount="37">
  <si>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</si>
  <si>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</si>
  <si>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</si>
  <si>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</si>
  <si>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</si>
  <si>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</si>
  <si>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</si>
  <si>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Երևանի քաղաքապետի</t>
  </si>
  <si>
    <t>ԳԼԽԱՎՈՐ ՀԱՇՎԱՊԱՀ՝</t>
  </si>
  <si>
    <t>Կ.Տ</t>
  </si>
  <si>
    <t>Տնօրեն</t>
  </si>
  <si>
    <t>Մեթոդիստ, ուսումնական գծով տնօրենի տեղակալ</t>
  </si>
  <si>
    <t>Երաժշտության դաստիարակ</t>
  </si>
  <si>
    <t>Դաստիարակ</t>
  </si>
  <si>
    <t>Ֆիզկուլտուրայի հրահանգիչ</t>
  </si>
  <si>
    <t>Գլխավոր հաշվապահ</t>
  </si>
  <si>
    <t>Բուժքույր</t>
  </si>
  <si>
    <t>Տնտեսվար</t>
  </si>
  <si>
    <t>Խոհարար</t>
  </si>
  <si>
    <t>Օժանդակ բանվոր</t>
  </si>
  <si>
    <t>Շենքերի, սարքավորումների  սպասարկող   և  նորոգող  բանվոր</t>
  </si>
  <si>
    <t>Դռնապան</t>
  </si>
  <si>
    <t>Պահակ</t>
  </si>
  <si>
    <t>Դաստիարակի օգնական</t>
  </si>
  <si>
    <t>Խոհարարի օգնական</t>
  </si>
  <si>
    <t>Ընդամենը
ամսական  աշխատավարձը</t>
  </si>
  <si>
    <t>Գործավար</t>
  </si>
  <si>
    <t>ՏՆՕՐԵՆ՝</t>
  </si>
  <si>
    <t>Հավելված 130</t>
  </si>
  <si>
    <t xml:space="preserve">Հաստատված է </t>
  </si>
  <si>
    <t>__. __. 2023թ.</t>
  </si>
  <si>
    <t>հ. 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</si>
  <si>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</si>
  <si>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</si>
  <si>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</si>
  <si>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</si>
  <si>
    <t xml:space="preserve"> «ԵՐԵՎԱՆԻ Հ.135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</si>
</sst>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4" borderId="0" xfId="4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4" borderId="0" xfId="4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4" fillId="0" borderId="0" xfId="4" applyFont="1" applyFill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Border="1" applyAlignment="1" applyProtection="1">
      <alignment horizontal="left" vertical="center"/>
      <protection locked="0" hidden="1"/>
    </xf>
    <xf numFmtId="0" fontId="4" fillId="0" borderId="2" xfId="4" applyFont="1" applyBorder="1" applyAlignment="1" applyProtection="1">
      <alignment horizontal="center" vertical="center"/>
      <protection locked="0" hidden="1"/>
    </xf>
    <xf numFmtId="0" fontId="4" fillId="0" borderId="0" xfId="4" applyFont="1" applyBorder="1" applyAlignment="1" applyProtection="1">
      <alignment horizontal="center" vertical="center"/>
      <protection locked="0" hidden="1"/>
    </xf>
    <xf numFmtId="0" fontId="2" fillId="0" borderId="0" xfId="4" applyFont="1" applyAlignment="1" applyProtection="1">
      <alignment vertical="center"/>
      <protection locked="0" hidden="1"/>
    </xf>
    <xf numFmtId="0" fontId="3" fillId="0" borderId="0" xfId="4" applyFont="1" applyAlignment="1" applyProtection="1">
      <alignment horizontal="center" vertical="center"/>
      <protection locked="0" hidden="1"/>
    </xf>
    <xf numFmtId="0" fontId="2" fillId="0" borderId="0" xfId="4" applyFont="1" applyBorder="1" applyAlignment="1" applyProtection="1">
      <alignment horizontal="left" vertical="center"/>
      <protection locked="0" hidden="1"/>
    </xf>
    <xf numFmtId="0" fontId="3" fillId="0" borderId="0" xfId="4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</cellXfs>
  <cellStyles count="5">
    <cellStyle name="Normal" xfId="0" builtinId="0"/>
    <cellStyle name="Normal 2" xfId="1"/>
    <cellStyle name="Normal 6" xfId="4"/>
    <cellStyle name="Normal_37-hastiqacucak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19" zoomScaleNormal="100" workbookViewId="0">
      <selection activeCell="C31" sqref="C31"/>
    </sheetView>
  </sheetViews>
  <sheetFormatPr defaultColWidth="8.85546875" defaultRowHeight="17.25" x14ac:dyDescent="0.2"/>
  <cols>
    <col min="1" max="1" width="5.28515625" style="4" customWidth="1"/>
    <col min="2" max="2" width="58" style="9" customWidth="1"/>
    <col min="3" max="3" width="14.5703125" style="9" customWidth="1"/>
    <col min="4" max="4" width="16.42578125" style="4" customWidth="1"/>
    <col min="5" max="5" width="17.140625" style="4" customWidth="1"/>
    <col min="6" max="6" width="13.7109375" style="4" customWidth="1"/>
    <col min="7" max="16384" width="8.85546875" style="4"/>
  </cols>
  <sheetData>
    <row r="1" spans="1:5" s="25" customFormat="1" ht="20.25" customHeight="1" x14ac:dyDescent="0.2">
      <c r="B1" s="26"/>
      <c r="C1" s="26"/>
      <c r="D1" s="51" t="s">
        <v>28</v>
      </c>
      <c r="E1" s="51"/>
    </row>
    <row r="2" spans="1:5" s="25" customFormat="1" ht="20.25" customHeight="1" x14ac:dyDescent="0.2">
      <c r="B2" s="26"/>
      <c r="C2" s="26"/>
      <c r="D2" s="51" t="s">
        <v>29</v>
      </c>
      <c r="E2" s="51"/>
    </row>
    <row r="3" spans="1:5" s="25" customFormat="1" ht="20.25" customHeight="1" x14ac:dyDescent="0.2">
      <c r="B3" s="26"/>
      <c r="C3" s="26"/>
      <c r="D3" s="51" t="s">
        <v>7</v>
      </c>
      <c r="E3" s="51"/>
    </row>
    <row r="4" spans="1:5" s="25" customFormat="1" ht="24.75" customHeight="1" x14ac:dyDescent="0.2">
      <c r="B4" s="26"/>
      <c r="C4" s="26"/>
      <c r="D4" s="24"/>
      <c r="E4" s="24" t="s">
        <v>30</v>
      </c>
    </row>
    <row r="5" spans="1:5" s="25" customFormat="1" ht="20.25" customHeight="1" x14ac:dyDescent="0.2">
      <c r="B5" s="26"/>
      <c r="C5" s="26"/>
      <c r="D5" s="24"/>
      <c r="E5" s="24" t="s">
        <v>31</v>
      </c>
    </row>
    <row r="6" spans="1:5" s="25" customFormat="1" ht="15" customHeight="1" x14ac:dyDescent="0.2">
      <c r="B6" s="26"/>
      <c r="C6" s="26"/>
    </row>
    <row r="7" spans="1:5" ht="35.25" customHeight="1" x14ac:dyDescent="0.2">
      <c r="A7" s="49" t="s">
        <v>36</v>
      </c>
      <c r="B7" s="49"/>
      <c r="C7" s="49"/>
      <c r="D7" s="49"/>
      <c r="E7" s="49"/>
    </row>
    <row r="8" spans="1:5" ht="33" customHeight="1" x14ac:dyDescent="0.2">
      <c r="A8" s="49" t="s">
        <v>5</v>
      </c>
      <c r="B8" s="49"/>
      <c r="C8" s="49"/>
      <c r="D8" s="49"/>
      <c r="E8" s="49"/>
    </row>
    <row r="9" spans="1:5" ht="17.25" customHeight="1" x14ac:dyDescent="0.3">
      <c r="A9" s="6"/>
      <c r="B9" s="7"/>
      <c r="C9" s="7"/>
      <c r="E9" s="8" t="s">
        <v>3</v>
      </c>
    </row>
    <row r="10" spans="1:5" s="21" customFormat="1" ht="82.5" customHeight="1" x14ac:dyDescent="0.2">
      <c r="A10" s="19" t="s">
        <v>1</v>
      </c>
      <c r="B10" s="19" t="s">
        <v>0</v>
      </c>
      <c r="C10" s="20" t="s">
        <v>2</v>
      </c>
      <c r="D10" s="20" t="s">
        <v>4</v>
      </c>
      <c r="E10" s="20" t="s">
        <v>25</v>
      </c>
    </row>
    <row r="11" spans="1:5" s="13" customFormat="1" ht="21" customHeight="1" x14ac:dyDescent="0.2">
      <c r="A11" s="10">
        <v>1</v>
      </c>
      <c r="B11" s="11" t="s">
        <v>10</v>
      </c>
      <c r="C11" s="12">
        <v>1</v>
      </c>
      <c r="D11" s="18">
        <v>172799.99999999997</v>
      </c>
      <c r="E11" s="17">
        <f>+D11*C11</f>
        <v>172799.99999999997</v>
      </c>
    </row>
    <row r="12" spans="1:5" s="13" customFormat="1" ht="21" customHeight="1" x14ac:dyDescent="0.2">
      <c r="A12" s="10">
        <v>2</v>
      </c>
      <c r="B12" s="11" t="s">
        <v>11</v>
      </c>
      <c r="C12" s="12">
        <v>1</v>
      </c>
      <c r="D12" s="18">
        <v>131600</v>
      </c>
      <c r="E12" s="17">
        <f t="shared" ref="E12:E26" si="0">+D12*C12</f>
        <v>131600</v>
      </c>
    </row>
    <row r="13" spans="1:5" ht="21" customHeight="1" x14ac:dyDescent="0.2">
      <c r="A13" s="10">
        <v>3</v>
      </c>
      <c r="B13" s="14" t="s">
        <v>15</v>
      </c>
      <c r="C13" s="15">
        <v>1</v>
      </c>
      <c r="D13" s="16">
        <v>127100</v>
      </c>
      <c r="E13" s="17">
        <f t="shared" si="0"/>
        <v>127100</v>
      </c>
    </row>
    <row r="14" spans="1:5" s="13" customFormat="1" ht="21" customHeight="1" x14ac:dyDescent="0.2">
      <c r="A14" s="10">
        <v>4</v>
      </c>
      <c r="B14" s="11" t="s">
        <v>13</v>
      </c>
      <c r="C14" s="12">
        <v>4.4800000000000004</v>
      </c>
      <c r="D14" s="16">
        <v>128500</v>
      </c>
      <c r="E14" s="17">
        <f t="shared" si="0"/>
        <v>575680</v>
      </c>
    </row>
    <row r="15" spans="1:5" s="13" customFormat="1" ht="21" customHeight="1" x14ac:dyDescent="0.2">
      <c r="A15" s="10">
        <v>5</v>
      </c>
      <c r="B15" s="11" t="s">
        <v>12</v>
      </c>
      <c r="C15" s="12">
        <v>1</v>
      </c>
      <c r="D15" s="16">
        <v>128500</v>
      </c>
      <c r="E15" s="17">
        <f t="shared" si="0"/>
        <v>128500</v>
      </c>
    </row>
    <row r="16" spans="1:5" s="13" customFormat="1" ht="21" customHeight="1" x14ac:dyDescent="0.2">
      <c r="A16" s="10">
        <v>6</v>
      </c>
      <c r="B16" s="11" t="s">
        <v>14</v>
      </c>
      <c r="C16" s="12">
        <v>1</v>
      </c>
      <c r="D16" s="16">
        <v>128500</v>
      </c>
      <c r="E16" s="17">
        <f t="shared" si="0"/>
        <v>128500</v>
      </c>
    </row>
    <row r="17" spans="1:8" s="13" customFormat="1" ht="21" customHeight="1" x14ac:dyDescent="0.2">
      <c r="A17" s="10">
        <v>7</v>
      </c>
      <c r="B17" s="14" t="s">
        <v>23</v>
      </c>
      <c r="C17" s="15">
        <v>4</v>
      </c>
      <c r="D17" s="16">
        <v>122699.99999999999</v>
      </c>
      <c r="E17" s="17">
        <f t="shared" si="0"/>
        <v>490799.99999999994</v>
      </c>
      <c r="F17" s="22"/>
    </row>
    <row r="18" spans="1:8" ht="21" customHeight="1" x14ac:dyDescent="0.2">
      <c r="A18" s="10">
        <v>8</v>
      </c>
      <c r="B18" s="14" t="s">
        <v>26</v>
      </c>
      <c r="C18" s="15">
        <v>1</v>
      </c>
      <c r="D18" s="16">
        <v>104399.99999999999</v>
      </c>
      <c r="E18" s="17">
        <f t="shared" si="0"/>
        <v>104399.99999999999</v>
      </c>
    </row>
    <row r="19" spans="1:8" s="13" customFormat="1" ht="21" customHeight="1" x14ac:dyDescent="0.2">
      <c r="A19" s="10">
        <v>9</v>
      </c>
      <c r="B19" s="14" t="s">
        <v>16</v>
      </c>
      <c r="C19" s="15">
        <v>1</v>
      </c>
      <c r="D19" s="16">
        <v>104399.99999999999</v>
      </c>
      <c r="E19" s="17">
        <f t="shared" si="0"/>
        <v>104399.99999999999</v>
      </c>
    </row>
    <row r="20" spans="1:8" s="13" customFormat="1" ht="21" customHeight="1" x14ac:dyDescent="0.2">
      <c r="A20" s="10">
        <v>10</v>
      </c>
      <c r="B20" s="14" t="s">
        <v>18</v>
      </c>
      <c r="C20" s="15">
        <v>1</v>
      </c>
      <c r="D20" s="16">
        <v>107100</v>
      </c>
      <c r="E20" s="17">
        <f t="shared" si="0"/>
        <v>107100</v>
      </c>
    </row>
    <row r="21" spans="1:8" s="13" customFormat="1" ht="21" customHeight="1" x14ac:dyDescent="0.2">
      <c r="A21" s="10">
        <v>11</v>
      </c>
      <c r="B21" s="14" t="s">
        <v>24</v>
      </c>
      <c r="C21" s="15">
        <v>1</v>
      </c>
      <c r="D21" s="16">
        <v>104399.99999999999</v>
      </c>
      <c r="E21" s="17">
        <f t="shared" si="0"/>
        <v>104399.99999999999</v>
      </c>
    </row>
    <row r="22" spans="1:8" s="13" customFormat="1" ht="21" customHeight="1" x14ac:dyDescent="0.2">
      <c r="A22" s="10">
        <v>12</v>
      </c>
      <c r="B22" s="14" t="s">
        <v>17</v>
      </c>
      <c r="C22" s="15">
        <v>1</v>
      </c>
      <c r="D22" s="16">
        <v>104399.99999999999</v>
      </c>
      <c r="E22" s="17">
        <f t="shared" si="0"/>
        <v>104399.99999999999</v>
      </c>
    </row>
    <row r="23" spans="1:8" s="13" customFormat="1" ht="21" customHeight="1" x14ac:dyDescent="0.2">
      <c r="A23" s="10">
        <v>13</v>
      </c>
      <c r="B23" s="14" t="s">
        <v>19</v>
      </c>
      <c r="C23" s="15">
        <v>0.5</v>
      </c>
      <c r="D23" s="16">
        <v>104399.99999999999</v>
      </c>
      <c r="E23" s="17">
        <f t="shared" si="0"/>
        <v>52199.999999999993</v>
      </c>
    </row>
    <row r="24" spans="1:8" s="13" customFormat="1" ht="42.75" customHeight="1" x14ac:dyDescent="0.2">
      <c r="A24" s="10">
        <v>14</v>
      </c>
      <c r="B24" s="14" t="s">
        <v>20</v>
      </c>
      <c r="C24" s="15">
        <v>0.25</v>
      </c>
      <c r="D24" s="16">
        <v>104399.99999999999</v>
      </c>
      <c r="E24" s="17">
        <v>27000</v>
      </c>
    </row>
    <row r="25" spans="1:8" s="13" customFormat="1" ht="21" customHeight="1" x14ac:dyDescent="0.2">
      <c r="A25" s="10">
        <v>15</v>
      </c>
      <c r="B25" s="14" t="s">
        <v>21</v>
      </c>
      <c r="C25" s="15">
        <v>0.25</v>
      </c>
      <c r="D25" s="16">
        <v>104399.99999999999</v>
      </c>
      <c r="E25" s="17">
        <v>27000</v>
      </c>
    </row>
    <row r="26" spans="1:8" ht="21" customHeight="1" x14ac:dyDescent="0.2">
      <c r="A26" s="10">
        <v>16</v>
      </c>
      <c r="B26" s="14" t="s">
        <v>22</v>
      </c>
      <c r="C26" s="15">
        <v>3</v>
      </c>
      <c r="D26" s="16">
        <v>104399.99999999999</v>
      </c>
      <c r="E26" s="17">
        <f t="shared" si="0"/>
        <v>313199.99999999994</v>
      </c>
    </row>
    <row r="27" spans="1:8" ht="30" customHeight="1" x14ac:dyDescent="0.2">
      <c r="A27" s="1"/>
      <c r="B27" s="1" t="s">
        <v>6</v>
      </c>
      <c r="C27" s="2">
        <f>SUM(C11:C26)</f>
        <v>22.48</v>
      </c>
      <c r="D27" s="3"/>
      <c r="E27" s="3">
        <f>SUM(E11:E26)</f>
        <v>2699080</v>
      </c>
      <c r="F27" s="5"/>
      <c r="G27" s="23"/>
    </row>
    <row r="28" spans="1:8" s="34" customFormat="1" ht="11.25" customHeight="1" x14ac:dyDescent="0.2">
      <c r="A28" s="27"/>
      <c r="B28" s="28"/>
      <c r="C28" s="29"/>
      <c r="D28" s="30"/>
      <c r="E28" s="31"/>
      <c r="F28" s="32"/>
      <c r="G28" s="33"/>
      <c r="H28" s="32"/>
    </row>
    <row r="29" spans="1:8" s="34" customFormat="1" ht="38.25" customHeight="1" x14ac:dyDescent="0.2">
      <c r="A29" s="50" t="s">
        <v>32</v>
      </c>
      <c r="B29" s="50"/>
      <c r="C29" s="50"/>
      <c r="D29" s="50"/>
      <c r="E29" s="50"/>
      <c r="F29" s="32"/>
      <c r="G29" s="33"/>
      <c r="H29" s="32"/>
    </row>
    <row r="30" spans="1:8" s="34" customFormat="1" ht="13.5" x14ac:dyDescent="0.2">
      <c r="A30" s="35"/>
      <c r="B30" s="35"/>
      <c r="C30" s="35"/>
      <c r="F30" s="33"/>
      <c r="G30" s="33"/>
    </row>
    <row r="31" spans="1:8" s="36" customFormat="1" ht="74.25" customHeight="1" x14ac:dyDescent="0.2">
      <c r="B31" s="37" t="s">
        <v>33</v>
      </c>
      <c r="C31" s="38"/>
      <c r="D31" s="39" t="s">
        <v>34</v>
      </c>
    </row>
    <row r="32" spans="1:8" s="36" customFormat="1" x14ac:dyDescent="0.2">
      <c r="B32" s="37"/>
      <c r="C32" s="38"/>
      <c r="D32" s="39"/>
    </row>
    <row r="33" spans="1:5" s="40" customFormat="1" hidden="1" x14ac:dyDescent="0.2">
      <c r="B33" s="41" t="s">
        <v>27</v>
      </c>
      <c r="C33" s="42"/>
      <c r="D33" s="41"/>
      <c r="E33" s="43"/>
    </row>
    <row r="34" spans="1:5" s="36" customFormat="1" ht="15.75" hidden="1" customHeight="1" x14ac:dyDescent="0.2">
      <c r="A34" s="44"/>
      <c r="B34" s="45" t="s">
        <v>9</v>
      </c>
      <c r="C34" s="45"/>
      <c r="D34" s="46"/>
      <c r="E34" s="47"/>
    </row>
    <row r="35" spans="1:5" s="40" customFormat="1" hidden="1" x14ac:dyDescent="0.2">
      <c r="B35" s="41" t="s">
        <v>8</v>
      </c>
      <c r="C35" s="42"/>
      <c r="D35" s="41"/>
      <c r="E35" s="43"/>
    </row>
    <row r="36" spans="1:5" hidden="1" x14ac:dyDescent="0.2">
      <c r="C36" s="4"/>
    </row>
    <row r="37" spans="1:5" s="25" customFormat="1" ht="25.5" hidden="1" customHeight="1" x14ac:dyDescent="0.2">
      <c r="B37" s="48"/>
      <c r="C37" s="34" t="s">
        <v>35</v>
      </c>
      <c r="D37" s="48"/>
    </row>
    <row r="38" spans="1:5" hidden="1" x14ac:dyDescent="0.2"/>
    <row r="41" spans="1:5" x14ac:dyDescent="0.2">
      <c r="E41" s="52"/>
    </row>
  </sheetData>
  <mergeCells count="6">
    <mergeCell ref="A29:E29"/>
    <mergeCell ref="A7:E7"/>
    <mergeCell ref="A8:E8"/>
    <mergeCell ref="D1:E1"/>
    <mergeCell ref="D2:E2"/>
    <mergeCell ref="D3:E3"/>
  </mergeCells>
  <pageMargins left="0.15" right="0.2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4bXk/842k/zvxX8GUa3ytZboQVH3ZVWGliiGjUV/EG8=</DigestValue>
    </Reference>
    <Reference Type="http://www.w3.org/2000/09/xmldsig#Object" URI="#idOfficeObject">
      <DigestMethod Algorithm="http://www.w3.org/2001/04/xmlenc#sha256"/>
      <DigestValue>Rk0N3ffy4Co2p+Ewx+KP5KZo4ZZAdq7BvMkftAtvG68=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pkHOEfxjWUUOSwHi1AnhCvw6RVg4pHcxz2nivrStAmc=</DigestValue>
    </Reference>
    <Reference Type="http://www.w3.org/2000/09/xmldsig#Object" URI="#idValidSigLnImg">
      <DigestMethod Algorithm="http://www.w3.org/2001/04/xmlenc#sha256"/>
      <DigestValue>/0RfAl/lEOCvwCvoy2fvRCOTTul3m5B3mEs+h4p5Pmo=</DigestValue>
    </Reference>
    <Reference Type="http://www.w3.org/2000/09/xmldsig#Object" URI="#idInvalidSigLnImg">
      <DigestMethod Algorithm="http://www.w3.org/2001/04/xmlenc#sha256"/>
      <DigestValue>lvlPZ9s32arMkocMakJhEjo46X2/P7hBmf3AFYQmibA=</DigestValue>
    </Reference>
  </SignedInfo>
  <SignatureValue>X9pMa1iQyTX+GwAAbk6d8t/U47bjJhF1kkHU6ZVTKNsGZeQ0HCI+iSmO7wVXP92KD9EQENr0f0pT
1cn1SRiuboyqU6uaaUl320uwTMDw/c6Q8aQpWL1JkZZVh6Hu6Fkrj1kKokOUfqqYvkIsfMLElVU4
AR4DcE1Ft72XmqyDa6JJtYz/RwdxGlpU8EuHRmHWZuXgTKVQDH2sRFUWx0sR/uGMKIaAMbIheJPE
bWfao51WPilDFk0feVuNHLpwgl8h+yvRsTs9Dp86lzbbwLhZgLaiWWAJLWWf1WBELh+NITX+D34H
+38M4s62i/B9M+BnSM8Pzmv0mKL4PcZ8ESmTTw==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5wc+a5EmGxLXYelHoeHAfzSULH9eoaUnURRQT+za44Q=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5/cUUFqJ5yDCdsz/v7we7a7MJT2MRtC/IydEg1mMBOU=</DigestValue>
      </Reference>
      <Reference URI="/xl/media/image1.emf?ContentType=image/x-emf">
        <DigestMethod Algorithm="http://www.w3.org/2001/04/xmlenc#sha256"/>
        <DigestValue>AfWMc3XDDSVCY982GfuicqFGSgBCm1zOzq506rtFhhs=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Xokl/TUf1vvayBg3srJ+AC9rGNdpS56pS01LahcJ8VA=</DigestValue>
      </Reference>
      <Reference URI="/xl/styles.xml?ContentType=application/vnd.openxmlformats-officedocument.spreadsheetml.styles+xml">
        <DigestMethod Algorithm="http://www.w3.org/2001/04/xmlenc#sha256"/>
        <DigestValue>vjKJuydnuhJzPD7UMgeS6ig4bYsPEVCq+C+6vwHDhiI=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ufrdiN9vuI8VA743VbRuVp6N1WQXaVJbeaXt1Mlh2xY=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ybJYEzJAMITm4rygAn0E1f7XJLvDqwexdmZlhR/HkQU=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{195C285E-3BB0-4EDC-93FB-34326B28A067}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2023-01-27T06:41:45Z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CQ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KAf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H4EiFR+BJRAAAAAABeTo1uhw9L//////9IGgAACksKABjimxcAAAAA+BJR//////9IGgAAIVEBAOAGIgIAAAAAnD3mdnlElXX4EiFRnECKFwEAAAD/////AAAAANQ0BhNkqc8BAAAAANQ0BhMAANcqikSVdeAGIgL4EiFRAQAAAJxAihfUNAYTAAAAAAAAAAD4ElEAZKnPAfgSUf//////SBoAACFRAQDgBiICAAAAAI4kmXX4EiFRuN3WKgkAAAD/////AAAAABAAAAADAQAAzAwAABwAAAH4EiFR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DvAAAAfqbJd6PIeqDCQFZ4JTd0Lk/HMVPSGy5uFiE4GypVJ0KnHjN9AAABAGUAAACcz+7S6ffb7fnC0t1haH0hMm8aLXIuT8ggOIwoRKslP58cK08AAAEAMwAAAMHg9P///////////+bm5k9SXjw/SzBRzTFU0y1NwSAyVzFGXwEBAgAACA8mnM/u69/SvI9jt4tgjIR9FBosDBEjMVTUMlXWMVPRKUSeDxk4AAAAAAAAAADT6ff///////+Tk5MjK0krSbkvUcsuT8YVJFoTIFIrSbgtTcEQHEcAAAAAAJzP7vT6/bTa8kRleixHhy1Nwi5PxiQtTnBwcJKSki81SRwtZAgOIwBoAAAAweD02+35gsLqZ5q6Jz1jNEJyOUZ4qamp+/v7////wdPeVnCJAQECAAAAAACv1/Ho8/ubzu6CwuqMudS3u769vb3////////////L5fZymsABAgMAAAAAAK/X8fz9/uLx+snk9uTy+vz9/v///////////////8vl9nKawAECA093AAAAotHvtdryxOL1xOL1tdry0+r32+350+r3tdryxOL1pdPvc5rAAQIDAHMAAABpj7ZnjrZqj7Zqj7ZnjrZtkbdukrdtkbdnjrZqj7ZojrZ3rdUCAwQAFAAAAAAAAAAAAAAAAAAAAAAAAAAAAAAAAAAAAAAAAAAAAAAAAAAAAAAAAIY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9xIh1PcS1AAAAAAAXk6NbocPS///////SBoAAApLCgAY4psXAAAAAPcS1P//////SBoAACHUAQDgBiICAAAAAJw95nZ5RJV19xIh1JxAihcBAAAA/////wAAAACAOAYTZKnPAQAAAACAOAYTAADXKopElXXgBiIC9xIh1AEAAACcQIoXgDgGEwAAAAAAAAAA9xLUAGSpzwH3EtT//////0gaAAAh1AEA4AYiAgAAAACOJJl19xIh1LBR9SoRAAAA/////wAAAAAQAAAAAwEAAMwMAAAcAAAB9xIh1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2023-01-12T12:29:52Z</cp:lastPrinted>
  <dcterms:created xsi:type="dcterms:W3CDTF">2001-09-02T08:43:23Z</dcterms:created>
  <dcterms:modified xsi:type="dcterms:W3CDTF">2023-01-19T05:42:04Z</dcterms:modified>
</cp:coreProperties>
</file>