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xl/externalLinks/externalLink1.xml" ContentType="application/vnd.openxmlformats-officedocument.spreadsheetml.externalLink+xml"/>
  <Override PartName="/docProps/app.xml" ContentType="application/vnd.openxmlformats-officedocument.extended-properties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My Documents\Documents\2023\Havelvac\Shengavit+\"/>
    </mc:Choice>
  </mc:AlternateContent>
  <bookViews>
    <workbookView xWindow="0" yWindow="0" windowWidth="21600" windowHeight="9735"/>
  </bookViews>
  <sheets>
    <sheet name="Hastiqacucak 75.0" sheetId="3" r:id="rId1"/>
  </sheets>
  <externalReferences>
    <externalReference r:id="rId2"/>
  </externalReferences>
  <definedNames>
    <definedName name="_COMPANYNAME">'[1]Page 1'!$B$12</definedName>
    <definedName name="_DATE2">'[1]Page 1'!$B$17</definedName>
    <definedName name="_xlnm.Print_Area" localSheetId="0">'Hastiqacucak 75.0'!$A$1:$E$33</definedName>
    <definedName name="Tab" localSheetId="0">#REF!</definedName>
    <definedName name="Tab">#REF!</definedName>
    <definedName name="Tab1CodeCol" localSheetId="0">#REF!</definedName>
    <definedName name="Tab1CodeCol">#REF!</definedName>
    <definedName name="Tab1Col" localSheetId="0">#REF!</definedName>
    <definedName name="Tab1Col">#REF!</definedName>
    <definedName name="Tab1Col1" localSheetId="0">#REF!</definedName>
    <definedName name="Tab1Col1">#REF!</definedName>
    <definedName name="Tab1ColLast" localSheetId="0">#REF!</definedName>
    <definedName name="Tab1ColLast">#REF!</definedName>
    <definedName name="Tab1Row1" localSheetId="0">#REF!</definedName>
    <definedName name="Tab1Row1">#REF!</definedName>
    <definedName name="Tab1RowCode" localSheetId="0">#REF!</definedName>
    <definedName name="Tab1RowCode">#REF!</definedName>
    <definedName name="Tab1RowLast" localSheetId="0">#REF!</definedName>
    <definedName name="Tab1RowLast">#REF!</definedName>
    <definedName name="Tab2CodeCol" localSheetId="0">#REF!</definedName>
    <definedName name="Tab2CodeCol">#REF!</definedName>
    <definedName name="Tab2Col1" localSheetId="0">#REF!</definedName>
    <definedName name="Tab2Col1">#REF!</definedName>
    <definedName name="Tab2ColLast" localSheetId="0">#REF!</definedName>
    <definedName name="Tab2ColLast">#REF!</definedName>
    <definedName name="Tab2Row1" localSheetId="0">#REF!</definedName>
    <definedName name="Tab2Row1">#REF!</definedName>
    <definedName name="Tab2RowCode" localSheetId="0">#REF!</definedName>
    <definedName name="Tab2RowCode">#REF!</definedName>
    <definedName name="Tab2RowLast" localSheetId="0">#REF!</definedName>
    <definedName name="Tab2RowLast">#REF!</definedName>
    <definedName name="Tab3CodeCol" localSheetId="0">#REF!</definedName>
    <definedName name="Tab3CodeCol">#REF!</definedName>
    <definedName name="Tab3Col1" localSheetId="0">#REF!</definedName>
    <definedName name="Tab3Col1">#REF!</definedName>
    <definedName name="Tab3ColLast" localSheetId="0">#REF!</definedName>
    <definedName name="Tab3ColLast">#REF!</definedName>
    <definedName name="Tab3Row1" localSheetId="0">#REF!</definedName>
    <definedName name="Tab3Row1">#REF!</definedName>
    <definedName name="Tab3RowLast" localSheetId="0">#REF!</definedName>
    <definedName name="Tab3RowLast">#REF!</definedName>
    <definedName name="Tab4CodeCol" localSheetId="0">#REF!</definedName>
    <definedName name="Tab4CodeCol">#REF!</definedName>
    <definedName name="Tab4Col1" localSheetId="0">#REF!</definedName>
    <definedName name="Tab4Col1">#REF!</definedName>
    <definedName name="Tab4ColLast" localSheetId="0">#REF!</definedName>
    <definedName name="Tab4ColLast">#REF!</definedName>
    <definedName name="Tab4Row1" localSheetId="0">#REF!</definedName>
    <definedName name="Tab4Row1">#REF!</definedName>
    <definedName name="Tab4RowLast" localSheetId="0">#REF!</definedName>
    <definedName name="Tab4RowLast">#REF!</definedName>
    <definedName name="Tab5CodeCol" localSheetId="0">#REF!</definedName>
    <definedName name="Tab5CodeCol">#REF!</definedName>
    <definedName name="Tab5Col1" localSheetId="0">#REF!</definedName>
    <definedName name="Tab5Col1">#REF!</definedName>
    <definedName name="Tab5ColLast" localSheetId="0">#REF!</definedName>
    <definedName name="Tab5ColLast">#REF!</definedName>
    <definedName name="Tab5Row1" localSheetId="0">#REF!</definedName>
    <definedName name="Tab5Row1">#REF!</definedName>
    <definedName name="Tab5RowLast" localSheetId="0">#REF!</definedName>
    <definedName name="Tab5RowLast">#REF!</definedName>
    <definedName name="Tab6CodeCol" localSheetId="0">#REF!</definedName>
    <definedName name="Tab6CodeCol">#REF!</definedName>
    <definedName name="Tab6Col1" localSheetId="0">#REF!</definedName>
    <definedName name="Tab6Col1">#REF!</definedName>
    <definedName name="Tab6ColLast" localSheetId="0">#REF!</definedName>
    <definedName name="Tab6ColLast">#REF!</definedName>
    <definedName name="Tab6Row1" localSheetId="0">#REF!</definedName>
    <definedName name="Tab6Row1">#REF!</definedName>
    <definedName name="Tab6RowLast" localSheetId="0">#REF!</definedName>
    <definedName name="Tab6RowLast">#REF!</definedName>
    <definedName name="Tab7CodeCol" localSheetId="0">#REF!</definedName>
    <definedName name="Tab7CodeCol">#REF!</definedName>
    <definedName name="Tab7Col1" localSheetId="0">#REF!</definedName>
    <definedName name="Tab7Col1">#REF!</definedName>
    <definedName name="Tab7ColLast" localSheetId="0">#REF!</definedName>
    <definedName name="Tab7ColLast">#REF!</definedName>
    <definedName name="Tab7Row1" localSheetId="0">#REF!</definedName>
    <definedName name="Tab7Row1">#REF!</definedName>
    <definedName name="Tab7RowCode" localSheetId="0">#REF!</definedName>
    <definedName name="Tab7RowCode">#REF!</definedName>
    <definedName name="Tab7RowLast" localSheetId="0">#REF!</definedName>
    <definedName name="Tab7RowLast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3" i="3" l="1"/>
  <c r="E14" i="3"/>
  <c r="E15" i="3"/>
  <c r="E16" i="3"/>
  <c r="E17" i="3"/>
  <c r="E18" i="3"/>
  <c r="E19" i="3"/>
  <c r="E20" i="3"/>
  <c r="E21" i="3"/>
  <c r="E22" i="3"/>
  <c r="E23" i="3"/>
  <c r="E24" i="3"/>
  <c r="E26" i="3"/>
  <c r="E28" i="3"/>
  <c r="E12" i="3"/>
  <c r="C29" i="3"/>
  <c r="E29" i="3" l="1"/>
</calcChain>
</file>

<file path=xl/sharedStrings.xml><?xml version="1.0" encoding="utf-8"?>
<sst xmlns="http://schemas.openxmlformats.org/spreadsheetml/2006/main" count="38" uniqueCount="38">
  <si>
    <t xml:space="preserve"> «ԵՐԵՎԱՆԻ Հ.136 ՄՍՈՒՐ-ՄԱՆԿԱՊԱՐՏԵԶ» ՀԱՄԱՅՆՔԱՅԻՆ ՈՉ ԱՌԵՎՏՐԱՅԻՆ ԿԱԶՄԱԿԵՐՊՈՒԹՅԱՆ</t>
  </si>
  <si>
    <t>ՀԱՍՏԻՔԱՑՈՒՑԱԿԸ ԵՎ ՊԱՇՏՈՆԱՅԻՆ ԴՐՈՒՅՔԱՉԱՓԵՐԸ</t>
  </si>
  <si>
    <t>դրամ</t>
  </si>
  <si>
    <t>հ/հ</t>
  </si>
  <si>
    <t>Հաստիքների անվանումը</t>
  </si>
  <si>
    <t>Հաստիքների քանակը</t>
  </si>
  <si>
    <t>Հաստիքի ամսական պաշտոնային դրույքաչափը</t>
  </si>
  <si>
    <t>Ընդամենը
 ամսական աշխատավարձը</t>
  </si>
  <si>
    <t>Տնօրեն</t>
  </si>
  <si>
    <t>Մեթոդիստ, ուսումնական գծով տնօրենի տեղակալ</t>
  </si>
  <si>
    <t>Գլխավոր հաշվապահ</t>
  </si>
  <si>
    <t>Դաստիարակ</t>
  </si>
  <si>
    <t>Երաժշտության դաստիարակ</t>
  </si>
  <si>
    <t>Ֆիզկուլտուրայի հրահանգիչ</t>
  </si>
  <si>
    <t>Դաստիարակի օգնական</t>
  </si>
  <si>
    <t>Բուժքույր</t>
  </si>
  <si>
    <t>Խոհարար</t>
  </si>
  <si>
    <t>Խոհարարի օգնական</t>
  </si>
  <si>
    <t>Տնտեսվար</t>
  </si>
  <si>
    <t>Դռնապան</t>
  </si>
  <si>
    <t>Օժանդակ բանվոր</t>
  </si>
  <si>
    <t>Լվացարար</t>
  </si>
  <si>
    <t>Հավաքարար</t>
  </si>
  <si>
    <t>Շենքերի, սարքավորումների սպասարկող և նորոգող բանվոր</t>
  </si>
  <si>
    <t>Պահակ</t>
  </si>
  <si>
    <t>ԸՆԴԱՄԵՆԸ</t>
  </si>
  <si>
    <t>ՏՆՕՐԵՆ՝</t>
  </si>
  <si>
    <t xml:space="preserve">Հաստատված է </t>
  </si>
  <si>
    <t>Երևանի քաղաքապետի</t>
  </si>
  <si>
    <t>__. __. 2023թ.</t>
  </si>
  <si>
    <t>հ. ______- Ա որոշմամբ</t>
  </si>
  <si>
    <t>Հավելված 131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</si>
  <si>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ՀՀ օրենսդրությամբ նախատեսված հավելումները և հավելավճարները:</t>
    </r>
  </si>
  <si>
    <t>ԵՐԵՎԱՆԻ ՔԱՂԱՔԱՊԵՏ՝</t>
  </si>
  <si>
    <t>ՀՐԱՉՅԱ ՍԱՐԳՍՅԱՆ</t>
  </si>
  <si>
    <t>Կ.Տ</t>
  </si>
  <si>
    <t>ԳԼԽԱՎՈՐ ՀԱՇՎԱՊԱՀ՝</t>
  </si>
  <si>
    <t>Կ.Տ.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</si>
</sst>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"/>
    <numFmt numFmtId="166" formatCode="###\ ###\ ##0"/>
  </numFmts>
  <fonts count="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GHEA Grapalat"/>
      <family val="3"/>
    </font>
    <font>
      <b/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name val="GHEA Grapalat"/>
      <family val="3"/>
    </font>
    <font>
      <sz val="11"/>
      <name val="GHEA Grapalat"/>
      <family val="3"/>
    </font>
    <font>
      <sz val="1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8" fillId="0" borderId="0"/>
    <xf numFmtId="0" fontId="1" fillId="0" borderId="0"/>
  </cellStyleXfs>
  <cellXfs count="50">
    <xf numFmtId="0" fontId="0" fillId="0" borderId="0" xfId="0"/>
    <xf numFmtId="0" fontId="2" fillId="0" borderId="0" xfId="1" applyFont="1" applyFill="1" applyAlignment="1">
      <alignment horizontal="center" vertical="center"/>
    </xf>
    <xf numFmtId="0" fontId="2" fillId="0" borderId="0" xfId="1" applyFont="1" applyFill="1"/>
    <xf numFmtId="0" fontId="2" fillId="0" borderId="0" xfId="1" applyFont="1" applyFill="1" applyAlignment="1">
      <alignment horizontal="left"/>
    </xf>
    <xf numFmtId="0" fontId="2" fillId="0" borderId="0" xfId="1" applyFont="1" applyFill="1" applyBorder="1" applyAlignment="1">
      <alignment horizontal="right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4" fillId="0" borderId="0" xfId="1" applyFont="1" applyFill="1" applyAlignment="1">
      <alignment horizontal="center" vertical="center"/>
    </xf>
    <xf numFmtId="0" fontId="2" fillId="0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left" vertical="center" wrapText="1"/>
    </xf>
    <xf numFmtId="0" fontId="2" fillId="0" borderId="1" xfId="2" applyFont="1" applyFill="1" applyBorder="1" applyAlignment="1">
      <alignment horizontal="center" vertical="center"/>
    </xf>
    <xf numFmtId="3" fontId="2" fillId="0" borderId="1" xfId="1" applyNumberFormat="1" applyFont="1" applyFill="1" applyBorder="1" applyAlignment="1">
      <alignment horizontal="center" vertical="center" wrapText="1"/>
    </xf>
    <xf numFmtId="3" fontId="2" fillId="0" borderId="1" xfId="1" applyNumberFormat="1" applyFont="1" applyFill="1" applyBorder="1" applyAlignment="1">
      <alignment horizontal="center" vertical="center"/>
    </xf>
    <xf numFmtId="2" fontId="2" fillId="0" borderId="1" xfId="1" applyNumberFormat="1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left" vertical="center"/>
    </xf>
    <xf numFmtId="0" fontId="2" fillId="0" borderId="1" xfId="1" applyFont="1" applyFill="1" applyBorder="1" applyAlignment="1">
      <alignment horizontal="center" vertical="center"/>
    </xf>
    <xf numFmtId="0" fontId="5" fillId="0" borderId="1" xfId="1" applyFont="1" applyFill="1" applyBorder="1" applyAlignment="1">
      <alignment vertical="center" wrapText="1"/>
    </xf>
    <xf numFmtId="2" fontId="3" fillId="0" borderId="1" xfId="1" applyNumberFormat="1" applyFont="1" applyFill="1" applyBorder="1" applyAlignment="1">
      <alignment horizontal="center" vertical="center" wrapText="1"/>
    </xf>
    <xf numFmtId="3" fontId="3" fillId="0" borderId="1" xfId="1" applyNumberFormat="1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center" vertical="center"/>
    </xf>
    <xf numFmtId="164" fontId="6" fillId="0" borderId="0" xfId="1" applyNumberFormat="1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0" xfId="3" applyFont="1" applyFill="1" applyAlignment="1">
      <alignment horizontal="right" vertical="center"/>
    </xf>
    <xf numFmtId="0" fontId="2" fillId="0" borderId="0" xfId="0" applyFont="1" applyAlignment="1" applyProtection="1">
      <alignment horizontal="right" vertical="center"/>
      <protection locked="0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4" fontId="3" fillId="2" borderId="0" xfId="4" applyNumberFormat="1" applyFont="1" applyFill="1" applyBorder="1" applyAlignment="1">
      <alignment horizontal="center" vertical="center"/>
    </xf>
    <xf numFmtId="3" fontId="3" fillId="0" borderId="0" xfId="0" applyNumberFormat="1" applyFont="1" applyFill="1" applyBorder="1" applyAlignment="1">
      <alignment horizontal="right" vertical="center"/>
    </xf>
    <xf numFmtId="166" fontId="3" fillId="2" borderId="0" xfId="4" applyNumberFormat="1" applyFont="1" applyFill="1" applyBorder="1" applyAlignment="1">
      <alignment horizontal="right" vertical="center"/>
    </xf>
    <xf numFmtId="165" fontId="6" fillId="0" borderId="0" xfId="0" applyNumberFormat="1" applyFont="1" applyFill="1" applyAlignment="1">
      <alignment horizontal="center" vertical="center"/>
    </xf>
    <xf numFmtId="4" fontId="6" fillId="0" borderId="0" xfId="0" applyNumberFormat="1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6" fillId="0" borderId="0" xfId="0" applyFont="1" applyFill="1" applyBorder="1" applyAlignment="1">
      <alignment horizontal="center" vertical="center" wrapText="1"/>
    </xf>
    <xf numFmtId="0" fontId="2" fillId="0" borderId="0" xfId="4" applyFont="1" applyAlignment="1">
      <alignment horizontal="center" vertical="center"/>
    </xf>
    <xf numFmtId="0" fontId="3" fillId="0" borderId="0" xfId="4" applyFont="1" applyFill="1" applyAlignment="1">
      <alignment horizontal="left" vertical="center" wrapText="1"/>
    </xf>
    <xf numFmtId="0" fontId="2" fillId="0" borderId="0" xfId="4" applyFont="1" applyAlignment="1">
      <alignment horizontal="left" vertical="center"/>
    </xf>
    <xf numFmtId="0" fontId="3" fillId="0" borderId="0" xfId="4" applyFont="1" applyFill="1" applyAlignment="1">
      <alignment horizontal="left" vertical="center"/>
    </xf>
    <xf numFmtId="0" fontId="3" fillId="0" borderId="0" xfId="4" applyFont="1" applyAlignment="1">
      <alignment horizontal="center" vertical="center"/>
    </xf>
    <xf numFmtId="0" fontId="3" fillId="0" borderId="0" xfId="4" applyFont="1" applyBorder="1" applyAlignment="1" applyProtection="1">
      <alignment horizontal="left" vertical="center"/>
      <protection locked="0" hidden="1"/>
    </xf>
    <xf numFmtId="0" fontId="3" fillId="0" borderId="2" xfId="4" applyFont="1" applyBorder="1" applyAlignment="1" applyProtection="1">
      <alignment horizontal="center" vertical="center"/>
      <protection locked="0" hidden="1"/>
    </xf>
    <xf numFmtId="0" fontId="3" fillId="0" borderId="0" xfId="4" applyFont="1" applyBorder="1" applyAlignment="1" applyProtection="1">
      <alignment horizontal="center" vertical="center"/>
      <protection locked="0" hidden="1"/>
    </xf>
    <xf numFmtId="0" fontId="2" fillId="0" borderId="0" xfId="4" applyFont="1" applyAlignment="1" applyProtection="1">
      <alignment vertical="center"/>
      <protection locked="0" hidden="1"/>
    </xf>
    <xf numFmtId="0" fontId="6" fillId="0" borderId="0" xfId="4" applyFont="1" applyAlignment="1" applyProtection="1">
      <alignment horizontal="center" vertical="center"/>
      <protection locked="0" hidden="1"/>
    </xf>
    <xf numFmtId="0" fontId="2" fillId="0" borderId="0" xfId="4" applyFont="1" applyBorder="1" applyAlignment="1" applyProtection="1">
      <alignment horizontal="left" vertical="center"/>
      <protection locked="0" hidden="1"/>
    </xf>
    <xf numFmtId="0" fontId="6" fillId="0" borderId="0" xfId="4" applyFont="1" applyBorder="1" applyAlignment="1" applyProtection="1">
      <alignment horizontal="center" vertical="center"/>
      <protection locked="0" hidden="1"/>
    </xf>
    <xf numFmtId="0" fontId="2" fillId="0" borderId="0" xfId="0" applyFont="1" applyFill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2" fillId="0" borderId="0" xfId="3" applyFont="1" applyFill="1" applyAlignment="1">
      <alignment horizontal="right" vertical="center"/>
    </xf>
  </cellXfs>
  <cellStyles count="5">
    <cellStyle name="Normal" xfId="0" builtinId="0"/>
    <cellStyle name="Normal 2" xfId="1"/>
    <cellStyle name="Normal 6" xfId="4"/>
    <cellStyle name="Normal_37-hastiqacucak" xfId="2"/>
    <cellStyle name="Normal_Sheet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rtak.hambardzumyan\Desktop\NAKHAHASHIVNERI%20ORINAKNER\Naxahashivneri%20chshtum%202020\&#1345;&#1415;-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41"/>
  <sheetViews>
    <sheetView tabSelected="1" view="pageBreakPreview" topLeftCell="A6" zoomScaleNormal="100" workbookViewId="0">
      <selection activeCell="E33" sqref="E33"/>
    </sheetView>
  </sheetViews>
  <sheetFormatPr defaultColWidth="8.85546875" defaultRowHeight="17.25" x14ac:dyDescent="0.25"/>
  <cols>
    <col min="1" max="1" width="6.7109375" style="1" customWidth="1"/>
    <col min="2" max="2" width="62" style="13" customWidth="1"/>
    <col min="3" max="3" width="14.42578125" style="13" customWidth="1"/>
    <col min="4" max="4" width="15.140625" style="1" customWidth="1"/>
    <col min="5" max="5" width="16.42578125" style="1" customWidth="1"/>
    <col min="6" max="6" width="9" style="1" bestFit="1" customWidth="1"/>
    <col min="7" max="256" width="8.85546875" style="1"/>
    <col min="257" max="257" width="6.7109375" style="1" customWidth="1"/>
    <col min="258" max="258" width="62" style="1" customWidth="1"/>
    <col min="259" max="259" width="14.42578125" style="1" customWidth="1"/>
    <col min="260" max="260" width="15.140625" style="1" customWidth="1"/>
    <col min="261" max="261" width="16.42578125" style="1" customWidth="1"/>
    <col min="262" max="262" width="9" style="1" bestFit="1" customWidth="1"/>
    <col min="263" max="512" width="8.85546875" style="1"/>
    <col min="513" max="513" width="6.7109375" style="1" customWidth="1"/>
    <col min="514" max="514" width="62" style="1" customWidth="1"/>
    <col min="515" max="515" width="14.42578125" style="1" customWidth="1"/>
    <col min="516" max="516" width="15.140625" style="1" customWidth="1"/>
    <col min="517" max="517" width="16.42578125" style="1" customWidth="1"/>
    <col min="518" max="518" width="9" style="1" bestFit="1" customWidth="1"/>
    <col min="519" max="768" width="8.85546875" style="1"/>
    <col min="769" max="769" width="6.7109375" style="1" customWidth="1"/>
    <col min="770" max="770" width="62" style="1" customWidth="1"/>
    <col min="771" max="771" width="14.42578125" style="1" customWidth="1"/>
    <col min="772" max="772" width="15.140625" style="1" customWidth="1"/>
    <col min="773" max="773" width="16.42578125" style="1" customWidth="1"/>
    <col min="774" max="774" width="9" style="1" bestFit="1" customWidth="1"/>
    <col min="775" max="1024" width="8.85546875" style="1"/>
    <col min="1025" max="1025" width="6.7109375" style="1" customWidth="1"/>
    <col min="1026" max="1026" width="62" style="1" customWidth="1"/>
    <col min="1027" max="1027" width="14.42578125" style="1" customWidth="1"/>
    <col min="1028" max="1028" width="15.140625" style="1" customWidth="1"/>
    <col min="1029" max="1029" width="16.42578125" style="1" customWidth="1"/>
    <col min="1030" max="1030" width="9" style="1" bestFit="1" customWidth="1"/>
    <col min="1031" max="1280" width="8.85546875" style="1"/>
    <col min="1281" max="1281" width="6.7109375" style="1" customWidth="1"/>
    <col min="1282" max="1282" width="62" style="1" customWidth="1"/>
    <col min="1283" max="1283" width="14.42578125" style="1" customWidth="1"/>
    <col min="1284" max="1284" width="15.140625" style="1" customWidth="1"/>
    <col min="1285" max="1285" width="16.42578125" style="1" customWidth="1"/>
    <col min="1286" max="1286" width="9" style="1" bestFit="1" customWidth="1"/>
    <col min="1287" max="1536" width="8.85546875" style="1"/>
    <col min="1537" max="1537" width="6.7109375" style="1" customWidth="1"/>
    <col min="1538" max="1538" width="62" style="1" customWidth="1"/>
    <col min="1539" max="1539" width="14.42578125" style="1" customWidth="1"/>
    <col min="1540" max="1540" width="15.140625" style="1" customWidth="1"/>
    <col min="1541" max="1541" width="16.42578125" style="1" customWidth="1"/>
    <col min="1542" max="1542" width="9" style="1" bestFit="1" customWidth="1"/>
    <col min="1543" max="1792" width="8.85546875" style="1"/>
    <col min="1793" max="1793" width="6.7109375" style="1" customWidth="1"/>
    <col min="1794" max="1794" width="62" style="1" customWidth="1"/>
    <col min="1795" max="1795" width="14.42578125" style="1" customWidth="1"/>
    <col min="1796" max="1796" width="15.140625" style="1" customWidth="1"/>
    <col min="1797" max="1797" width="16.42578125" style="1" customWidth="1"/>
    <col min="1798" max="1798" width="9" style="1" bestFit="1" customWidth="1"/>
    <col min="1799" max="2048" width="8.85546875" style="1"/>
    <col min="2049" max="2049" width="6.7109375" style="1" customWidth="1"/>
    <col min="2050" max="2050" width="62" style="1" customWidth="1"/>
    <col min="2051" max="2051" width="14.42578125" style="1" customWidth="1"/>
    <col min="2052" max="2052" width="15.140625" style="1" customWidth="1"/>
    <col min="2053" max="2053" width="16.42578125" style="1" customWidth="1"/>
    <col min="2054" max="2054" width="9" style="1" bestFit="1" customWidth="1"/>
    <col min="2055" max="2304" width="8.85546875" style="1"/>
    <col min="2305" max="2305" width="6.7109375" style="1" customWidth="1"/>
    <col min="2306" max="2306" width="62" style="1" customWidth="1"/>
    <col min="2307" max="2307" width="14.42578125" style="1" customWidth="1"/>
    <col min="2308" max="2308" width="15.140625" style="1" customWidth="1"/>
    <col min="2309" max="2309" width="16.42578125" style="1" customWidth="1"/>
    <col min="2310" max="2310" width="9" style="1" bestFit="1" customWidth="1"/>
    <col min="2311" max="2560" width="8.85546875" style="1"/>
    <col min="2561" max="2561" width="6.7109375" style="1" customWidth="1"/>
    <col min="2562" max="2562" width="62" style="1" customWidth="1"/>
    <col min="2563" max="2563" width="14.42578125" style="1" customWidth="1"/>
    <col min="2564" max="2564" width="15.140625" style="1" customWidth="1"/>
    <col min="2565" max="2565" width="16.42578125" style="1" customWidth="1"/>
    <col min="2566" max="2566" width="9" style="1" bestFit="1" customWidth="1"/>
    <col min="2567" max="2816" width="8.85546875" style="1"/>
    <col min="2817" max="2817" width="6.7109375" style="1" customWidth="1"/>
    <col min="2818" max="2818" width="62" style="1" customWidth="1"/>
    <col min="2819" max="2819" width="14.42578125" style="1" customWidth="1"/>
    <col min="2820" max="2820" width="15.140625" style="1" customWidth="1"/>
    <col min="2821" max="2821" width="16.42578125" style="1" customWidth="1"/>
    <col min="2822" max="2822" width="9" style="1" bestFit="1" customWidth="1"/>
    <col min="2823" max="3072" width="8.85546875" style="1"/>
    <col min="3073" max="3073" width="6.7109375" style="1" customWidth="1"/>
    <col min="3074" max="3074" width="62" style="1" customWidth="1"/>
    <col min="3075" max="3075" width="14.42578125" style="1" customWidth="1"/>
    <col min="3076" max="3076" width="15.140625" style="1" customWidth="1"/>
    <col min="3077" max="3077" width="16.42578125" style="1" customWidth="1"/>
    <col min="3078" max="3078" width="9" style="1" bestFit="1" customWidth="1"/>
    <col min="3079" max="3328" width="8.85546875" style="1"/>
    <col min="3329" max="3329" width="6.7109375" style="1" customWidth="1"/>
    <col min="3330" max="3330" width="62" style="1" customWidth="1"/>
    <col min="3331" max="3331" width="14.42578125" style="1" customWidth="1"/>
    <col min="3332" max="3332" width="15.140625" style="1" customWidth="1"/>
    <col min="3333" max="3333" width="16.42578125" style="1" customWidth="1"/>
    <col min="3334" max="3334" width="9" style="1" bestFit="1" customWidth="1"/>
    <col min="3335" max="3584" width="8.85546875" style="1"/>
    <col min="3585" max="3585" width="6.7109375" style="1" customWidth="1"/>
    <col min="3586" max="3586" width="62" style="1" customWidth="1"/>
    <col min="3587" max="3587" width="14.42578125" style="1" customWidth="1"/>
    <col min="3588" max="3588" width="15.140625" style="1" customWidth="1"/>
    <col min="3589" max="3589" width="16.42578125" style="1" customWidth="1"/>
    <col min="3590" max="3590" width="9" style="1" bestFit="1" customWidth="1"/>
    <col min="3591" max="3840" width="8.85546875" style="1"/>
    <col min="3841" max="3841" width="6.7109375" style="1" customWidth="1"/>
    <col min="3842" max="3842" width="62" style="1" customWidth="1"/>
    <col min="3843" max="3843" width="14.42578125" style="1" customWidth="1"/>
    <col min="3844" max="3844" width="15.140625" style="1" customWidth="1"/>
    <col min="3845" max="3845" width="16.42578125" style="1" customWidth="1"/>
    <col min="3846" max="3846" width="9" style="1" bestFit="1" customWidth="1"/>
    <col min="3847" max="4096" width="8.85546875" style="1"/>
    <col min="4097" max="4097" width="6.7109375" style="1" customWidth="1"/>
    <col min="4098" max="4098" width="62" style="1" customWidth="1"/>
    <col min="4099" max="4099" width="14.42578125" style="1" customWidth="1"/>
    <col min="4100" max="4100" width="15.140625" style="1" customWidth="1"/>
    <col min="4101" max="4101" width="16.42578125" style="1" customWidth="1"/>
    <col min="4102" max="4102" width="9" style="1" bestFit="1" customWidth="1"/>
    <col min="4103" max="4352" width="8.85546875" style="1"/>
    <col min="4353" max="4353" width="6.7109375" style="1" customWidth="1"/>
    <col min="4354" max="4354" width="62" style="1" customWidth="1"/>
    <col min="4355" max="4355" width="14.42578125" style="1" customWidth="1"/>
    <col min="4356" max="4356" width="15.140625" style="1" customWidth="1"/>
    <col min="4357" max="4357" width="16.42578125" style="1" customWidth="1"/>
    <col min="4358" max="4358" width="9" style="1" bestFit="1" customWidth="1"/>
    <col min="4359" max="4608" width="8.85546875" style="1"/>
    <col min="4609" max="4609" width="6.7109375" style="1" customWidth="1"/>
    <col min="4610" max="4610" width="62" style="1" customWidth="1"/>
    <col min="4611" max="4611" width="14.42578125" style="1" customWidth="1"/>
    <col min="4612" max="4612" width="15.140625" style="1" customWidth="1"/>
    <col min="4613" max="4613" width="16.42578125" style="1" customWidth="1"/>
    <col min="4614" max="4614" width="9" style="1" bestFit="1" customWidth="1"/>
    <col min="4615" max="4864" width="8.85546875" style="1"/>
    <col min="4865" max="4865" width="6.7109375" style="1" customWidth="1"/>
    <col min="4866" max="4866" width="62" style="1" customWidth="1"/>
    <col min="4867" max="4867" width="14.42578125" style="1" customWidth="1"/>
    <col min="4868" max="4868" width="15.140625" style="1" customWidth="1"/>
    <col min="4869" max="4869" width="16.42578125" style="1" customWidth="1"/>
    <col min="4870" max="4870" width="9" style="1" bestFit="1" customWidth="1"/>
    <col min="4871" max="5120" width="8.85546875" style="1"/>
    <col min="5121" max="5121" width="6.7109375" style="1" customWidth="1"/>
    <col min="5122" max="5122" width="62" style="1" customWidth="1"/>
    <col min="5123" max="5123" width="14.42578125" style="1" customWidth="1"/>
    <col min="5124" max="5124" width="15.140625" style="1" customWidth="1"/>
    <col min="5125" max="5125" width="16.42578125" style="1" customWidth="1"/>
    <col min="5126" max="5126" width="9" style="1" bestFit="1" customWidth="1"/>
    <col min="5127" max="5376" width="8.85546875" style="1"/>
    <col min="5377" max="5377" width="6.7109375" style="1" customWidth="1"/>
    <col min="5378" max="5378" width="62" style="1" customWidth="1"/>
    <col min="5379" max="5379" width="14.42578125" style="1" customWidth="1"/>
    <col min="5380" max="5380" width="15.140625" style="1" customWidth="1"/>
    <col min="5381" max="5381" width="16.42578125" style="1" customWidth="1"/>
    <col min="5382" max="5382" width="9" style="1" bestFit="1" customWidth="1"/>
    <col min="5383" max="5632" width="8.85546875" style="1"/>
    <col min="5633" max="5633" width="6.7109375" style="1" customWidth="1"/>
    <col min="5634" max="5634" width="62" style="1" customWidth="1"/>
    <col min="5635" max="5635" width="14.42578125" style="1" customWidth="1"/>
    <col min="5636" max="5636" width="15.140625" style="1" customWidth="1"/>
    <col min="5637" max="5637" width="16.42578125" style="1" customWidth="1"/>
    <col min="5638" max="5638" width="9" style="1" bestFit="1" customWidth="1"/>
    <col min="5639" max="5888" width="8.85546875" style="1"/>
    <col min="5889" max="5889" width="6.7109375" style="1" customWidth="1"/>
    <col min="5890" max="5890" width="62" style="1" customWidth="1"/>
    <col min="5891" max="5891" width="14.42578125" style="1" customWidth="1"/>
    <col min="5892" max="5892" width="15.140625" style="1" customWidth="1"/>
    <col min="5893" max="5893" width="16.42578125" style="1" customWidth="1"/>
    <col min="5894" max="5894" width="9" style="1" bestFit="1" customWidth="1"/>
    <col min="5895" max="6144" width="8.85546875" style="1"/>
    <col min="6145" max="6145" width="6.7109375" style="1" customWidth="1"/>
    <col min="6146" max="6146" width="62" style="1" customWidth="1"/>
    <col min="6147" max="6147" width="14.42578125" style="1" customWidth="1"/>
    <col min="6148" max="6148" width="15.140625" style="1" customWidth="1"/>
    <col min="6149" max="6149" width="16.42578125" style="1" customWidth="1"/>
    <col min="6150" max="6150" width="9" style="1" bestFit="1" customWidth="1"/>
    <col min="6151" max="6400" width="8.85546875" style="1"/>
    <col min="6401" max="6401" width="6.7109375" style="1" customWidth="1"/>
    <col min="6402" max="6402" width="62" style="1" customWidth="1"/>
    <col min="6403" max="6403" width="14.42578125" style="1" customWidth="1"/>
    <col min="6404" max="6404" width="15.140625" style="1" customWidth="1"/>
    <col min="6405" max="6405" width="16.42578125" style="1" customWidth="1"/>
    <col min="6406" max="6406" width="9" style="1" bestFit="1" customWidth="1"/>
    <col min="6407" max="6656" width="8.85546875" style="1"/>
    <col min="6657" max="6657" width="6.7109375" style="1" customWidth="1"/>
    <col min="6658" max="6658" width="62" style="1" customWidth="1"/>
    <col min="6659" max="6659" width="14.42578125" style="1" customWidth="1"/>
    <col min="6660" max="6660" width="15.140625" style="1" customWidth="1"/>
    <col min="6661" max="6661" width="16.42578125" style="1" customWidth="1"/>
    <col min="6662" max="6662" width="9" style="1" bestFit="1" customWidth="1"/>
    <col min="6663" max="6912" width="8.85546875" style="1"/>
    <col min="6913" max="6913" width="6.7109375" style="1" customWidth="1"/>
    <col min="6914" max="6914" width="62" style="1" customWidth="1"/>
    <col min="6915" max="6915" width="14.42578125" style="1" customWidth="1"/>
    <col min="6916" max="6916" width="15.140625" style="1" customWidth="1"/>
    <col min="6917" max="6917" width="16.42578125" style="1" customWidth="1"/>
    <col min="6918" max="6918" width="9" style="1" bestFit="1" customWidth="1"/>
    <col min="6919" max="7168" width="8.85546875" style="1"/>
    <col min="7169" max="7169" width="6.7109375" style="1" customWidth="1"/>
    <col min="7170" max="7170" width="62" style="1" customWidth="1"/>
    <col min="7171" max="7171" width="14.42578125" style="1" customWidth="1"/>
    <col min="7172" max="7172" width="15.140625" style="1" customWidth="1"/>
    <col min="7173" max="7173" width="16.42578125" style="1" customWidth="1"/>
    <col min="7174" max="7174" width="9" style="1" bestFit="1" customWidth="1"/>
    <col min="7175" max="7424" width="8.85546875" style="1"/>
    <col min="7425" max="7425" width="6.7109375" style="1" customWidth="1"/>
    <col min="7426" max="7426" width="62" style="1" customWidth="1"/>
    <col min="7427" max="7427" width="14.42578125" style="1" customWidth="1"/>
    <col min="7428" max="7428" width="15.140625" style="1" customWidth="1"/>
    <col min="7429" max="7429" width="16.42578125" style="1" customWidth="1"/>
    <col min="7430" max="7430" width="9" style="1" bestFit="1" customWidth="1"/>
    <col min="7431" max="7680" width="8.85546875" style="1"/>
    <col min="7681" max="7681" width="6.7109375" style="1" customWidth="1"/>
    <col min="7682" max="7682" width="62" style="1" customWidth="1"/>
    <col min="7683" max="7683" width="14.42578125" style="1" customWidth="1"/>
    <col min="7684" max="7684" width="15.140625" style="1" customWidth="1"/>
    <col min="7685" max="7685" width="16.42578125" style="1" customWidth="1"/>
    <col min="7686" max="7686" width="9" style="1" bestFit="1" customWidth="1"/>
    <col min="7687" max="7936" width="8.85546875" style="1"/>
    <col min="7937" max="7937" width="6.7109375" style="1" customWidth="1"/>
    <col min="7938" max="7938" width="62" style="1" customWidth="1"/>
    <col min="7939" max="7939" width="14.42578125" style="1" customWidth="1"/>
    <col min="7940" max="7940" width="15.140625" style="1" customWidth="1"/>
    <col min="7941" max="7941" width="16.42578125" style="1" customWidth="1"/>
    <col min="7942" max="7942" width="9" style="1" bestFit="1" customWidth="1"/>
    <col min="7943" max="8192" width="8.85546875" style="1"/>
    <col min="8193" max="8193" width="6.7109375" style="1" customWidth="1"/>
    <col min="8194" max="8194" width="62" style="1" customWidth="1"/>
    <col min="8195" max="8195" width="14.42578125" style="1" customWidth="1"/>
    <col min="8196" max="8196" width="15.140625" style="1" customWidth="1"/>
    <col min="8197" max="8197" width="16.42578125" style="1" customWidth="1"/>
    <col min="8198" max="8198" width="9" style="1" bestFit="1" customWidth="1"/>
    <col min="8199" max="8448" width="8.85546875" style="1"/>
    <col min="8449" max="8449" width="6.7109375" style="1" customWidth="1"/>
    <col min="8450" max="8450" width="62" style="1" customWidth="1"/>
    <col min="8451" max="8451" width="14.42578125" style="1" customWidth="1"/>
    <col min="8452" max="8452" width="15.140625" style="1" customWidth="1"/>
    <col min="8453" max="8453" width="16.42578125" style="1" customWidth="1"/>
    <col min="8454" max="8454" width="9" style="1" bestFit="1" customWidth="1"/>
    <col min="8455" max="8704" width="8.85546875" style="1"/>
    <col min="8705" max="8705" width="6.7109375" style="1" customWidth="1"/>
    <col min="8706" max="8706" width="62" style="1" customWidth="1"/>
    <col min="8707" max="8707" width="14.42578125" style="1" customWidth="1"/>
    <col min="8708" max="8708" width="15.140625" style="1" customWidth="1"/>
    <col min="8709" max="8709" width="16.42578125" style="1" customWidth="1"/>
    <col min="8710" max="8710" width="9" style="1" bestFit="1" customWidth="1"/>
    <col min="8711" max="8960" width="8.85546875" style="1"/>
    <col min="8961" max="8961" width="6.7109375" style="1" customWidth="1"/>
    <col min="8962" max="8962" width="62" style="1" customWidth="1"/>
    <col min="8963" max="8963" width="14.42578125" style="1" customWidth="1"/>
    <col min="8964" max="8964" width="15.140625" style="1" customWidth="1"/>
    <col min="8965" max="8965" width="16.42578125" style="1" customWidth="1"/>
    <col min="8966" max="8966" width="9" style="1" bestFit="1" customWidth="1"/>
    <col min="8967" max="9216" width="8.85546875" style="1"/>
    <col min="9217" max="9217" width="6.7109375" style="1" customWidth="1"/>
    <col min="9218" max="9218" width="62" style="1" customWidth="1"/>
    <col min="9219" max="9219" width="14.42578125" style="1" customWidth="1"/>
    <col min="9220" max="9220" width="15.140625" style="1" customWidth="1"/>
    <col min="9221" max="9221" width="16.42578125" style="1" customWidth="1"/>
    <col min="9222" max="9222" width="9" style="1" bestFit="1" customWidth="1"/>
    <col min="9223" max="9472" width="8.85546875" style="1"/>
    <col min="9473" max="9473" width="6.7109375" style="1" customWidth="1"/>
    <col min="9474" max="9474" width="62" style="1" customWidth="1"/>
    <col min="9475" max="9475" width="14.42578125" style="1" customWidth="1"/>
    <col min="9476" max="9476" width="15.140625" style="1" customWidth="1"/>
    <col min="9477" max="9477" width="16.42578125" style="1" customWidth="1"/>
    <col min="9478" max="9478" width="9" style="1" bestFit="1" customWidth="1"/>
    <col min="9479" max="9728" width="8.85546875" style="1"/>
    <col min="9729" max="9729" width="6.7109375" style="1" customWidth="1"/>
    <col min="9730" max="9730" width="62" style="1" customWidth="1"/>
    <col min="9731" max="9731" width="14.42578125" style="1" customWidth="1"/>
    <col min="9732" max="9732" width="15.140625" style="1" customWidth="1"/>
    <col min="9733" max="9733" width="16.42578125" style="1" customWidth="1"/>
    <col min="9734" max="9734" width="9" style="1" bestFit="1" customWidth="1"/>
    <col min="9735" max="9984" width="8.85546875" style="1"/>
    <col min="9985" max="9985" width="6.7109375" style="1" customWidth="1"/>
    <col min="9986" max="9986" width="62" style="1" customWidth="1"/>
    <col min="9987" max="9987" width="14.42578125" style="1" customWidth="1"/>
    <col min="9988" max="9988" width="15.140625" style="1" customWidth="1"/>
    <col min="9989" max="9989" width="16.42578125" style="1" customWidth="1"/>
    <col min="9990" max="9990" width="9" style="1" bestFit="1" customWidth="1"/>
    <col min="9991" max="10240" width="8.85546875" style="1"/>
    <col min="10241" max="10241" width="6.7109375" style="1" customWidth="1"/>
    <col min="10242" max="10242" width="62" style="1" customWidth="1"/>
    <col min="10243" max="10243" width="14.42578125" style="1" customWidth="1"/>
    <col min="10244" max="10244" width="15.140625" style="1" customWidth="1"/>
    <col min="10245" max="10245" width="16.42578125" style="1" customWidth="1"/>
    <col min="10246" max="10246" width="9" style="1" bestFit="1" customWidth="1"/>
    <col min="10247" max="10496" width="8.85546875" style="1"/>
    <col min="10497" max="10497" width="6.7109375" style="1" customWidth="1"/>
    <col min="10498" max="10498" width="62" style="1" customWidth="1"/>
    <col min="10499" max="10499" width="14.42578125" style="1" customWidth="1"/>
    <col min="10500" max="10500" width="15.140625" style="1" customWidth="1"/>
    <col min="10501" max="10501" width="16.42578125" style="1" customWidth="1"/>
    <col min="10502" max="10502" width="9" style="1" bestFit="1" customWidth="1"/>
    <col min="10503" max="10752" width="8.85546875" style="1"/>
    <col min="10753" max="10753" width="6.7109375" style="1" customWidth="1"/>
    <col min="10754" max="10754" width="62" style="1" customWidth="1"/>
    <col min="10755" max="10755" width="14.42578125" style="1" customWidth="1"/>
    <col min="10756" max="10756" width="15.140625" style="1" customWidth="1"/>
    <col min="10757" max="10757" width="16.42578125" style="1" customWidth="1"/>
    <col min="10758" max="10758" width="9" style="1" bestFit="1" customWidth="1"/>
    <col min="10759" max="11008" width="8.85546875" style="1"/>
    <col min="11009" max="11009" width="6.7109375" style="1" customWidth="1"/>
    <col min="11010" max="11010" width="62" style="1" customWidth="1"/>
    <col min="11011" max="11011" width="14.42578125" style="1" customWidth="1"/>
    <col min="11012" max="11012" width="15.140625" style="1" customWidth="1"/>
    <col min="11013" max="11013" width="16.42578125" style="1" customWidth="1"/>
    <col min="11014" max="11014" width="9" style="1" bestFit="1" customWidth="1"/>
    <col min="11015" max="11264" width="8.85546875" style="1"/>
    <col min="11265" max="11265" width="6.7109375" style="1" customWidth="1"/>
    <col min="11266" max="11266" width="62" style="1" customWidth="1"/>
    <col min="11267" max="11267" width="14.42578125" style="1" customWidth="1"/>
    <col min="11268" max="11268" width="15.140625" style="1" customWidth="1"/>
    <col min="11269" max="11269" width="16.42578125" style="1" customWidth="1"/>
    <col min="11270" max="11270" width="9" style="1" bestFit="1" customWidth="1"/>
    <col min="11271" max="11520" width="8.85546875" style="1"/>
    <col min="11521" max="11521" width="6.7109375" style="1" customWidth="1"/>
    <col min="11522" max="11522" width="62" style="1" customWidth="1"/>
    <col min="11523" max="11523" width="14.42578125" style="1" customWidth="1"/>
    <col min="11524" max="11524" width="15.140625" style="1" customWidth="1"/>
    <col min="11525" max="11525" width="16.42578125" style="1" customWidth="1"/>
    <col min="11526" max="11526" width="9" style="1" bestFit="1" customWidth="1"/>
    <col min="11527" max="11776" width="8.85546875" style="1"/>
    <col min="11777" max="11777" width="6.7109375" style="1" customWidth="1"/>
    <col min="11778" max="11778" width="62" style="1" customWidth="1"/>
    <col min="11779" max="11779" width="14.42578125" style="1" customWidth="1"/>
    <col min="11780" max="11780" width="15.140625" style="1" customWidth="1"/>
    <col min="11781" max="11781" width="16.42578125" style="1" customWidth="1"/>
    <col min="11782" max="11782" width="9" style="1" bestFit="1" customWidth="1"/>
    <col min="11783" max="12032" width="8.85546875" style="1"/>
    <col min="12033" max="12033" width="6.7109375" style="1" customWidth="1"/>
    <col min="12034" max="12034" width="62" style="1" customWidth="1"/>
    <col min="12035" max="12035" width="14.42578125" style="1" customWidth="1"/>
    <col min="12036" max="12036" width="15.140625" style="1" customWidth="1"/>
    <col min="12037" max="12037" width="16.42578125" style="1" customWidth="1"/>
    <col min="12038" max="12038" width="9" style="1" bestFit="1" customWidth="1"/>
    <col min="12039" max="12288" width="8.85546875" style="1"/>
    <col min="12289" max="12289" width="6.7109375" style="1" customWidth="1"/>
    <col min="12290" max="12290" width="62" style="1" customWidth="1"/>
    <col min="12291" max="12291" width="14.42578125" style="1" customWidth="1"/>
    <col min="12292" max="12292" width="15.140625" style="1" customWidth="1"/>
    <col min="12293" max="12293" width="16.42578125" style="1" customWidth="1"/>
    <col min="12294" max="12294" width="9" style="1" bestFit="1" customWidth="1"/>
    <col min="12295" max="12544" width="8.85546875" style="1"/>
    <col min="12545" max="12545" width="6.7109375" style="1" customWidth="1"/>
    <col min="12546" max="12546" width="62" style="1" customWidth="1"/>
    <col min="12547" max="12547" width="14.42578125" style="1" customWidth="1"/>
    <col min="12548" max="12548" width="15.140625" style="1" customWidth="1"/>
    <col min="12549" max="12549" width="16.42578125" style="1" customWidth="1"/>
    <col min="12550" max="12550" width="9" style="1" bestFit="1" customWidth="1"/>
    <col min="12551" max="12800" width="8.85546875" style="1"/>
    <col min="12801" max="12801" width="6.7109375" style="1" customWidth="1"/>
    <col min="12802" max="12802" width="62" style="1" customWidth="1"/>
    <col min="12803" max="12803" width="14.42578125" style="1" customWidth="1"/>
    <col min="12804" max="12804" width="15.140625" style="1" customWidth="1"/>
    <col min="12805" max="12805" width="16.42578125" style="1" customWidth="1"/>
    <col min="12806" max="12806" width="9" style="1" bestFit="1" customWidth="1"/>
    <col min="12807" max="13056" width="8.85546875" style="1"/>
    <col min="13057" max="13057" width="6.7109375" style="1" customWidth="1"/>
    <col min="13058" max="13058" width="62" style="1" customWidth="1"/>
    <col min="13059" max="13059" width="14.42578125" style="1" customWidth="1"/>
    <col min="13060" max="13060" width="15.140625" style="1" customWidth="1"/>
    <col min="13061" max="13061" width="16.42578125" style="1" customWidth="1"/>
    <col min="13062" max="13062" width="9" style="1" bestFit="1" customWidth="1"/>
    <col min="13063" max="13312" width="8.85546875" style="1"/>
    <col min="13313" max="13313" width="6.7109375" style="1" customWidth="1"/>
    <col min="13314" max="13314" width="62" style="1" customWidth="1"/>
    <col min="13315" max="13315" width="14.42578125" style="1" customWidth="1"/>
    <col min="13316" max="13316" width="15.140625" style="1" customWidth="1"/>
    <col min="13317" max="13317" width="16.42578125" style="1" customWidth="1"/>
    <col min="13318" max="13318" width="9" style="1" bestFit="1" customWidth="1"/>
    <col min="13319" max="13568" width="8.85546875" style="1"/>
    <col min="13569" max="13569" width="6.7109375" style="1" customWidth="1"/>
    <col min="13570" max="13570" width="62" style="1" customWidth="1"/>
    <col min="13571" max="13571" width="14.42578125" style="1" customWidth="1"/>
    <col min="13572" max="13572" width="15.140625" style="1" customWidth="1"/>
    <col min="13573" max="13573" width="16.42578125" style="1" customWidth="1"/>
    <col min="13574" max="13574" width="9" style="1" bestFit="1" customWidth="1"/>
    <col min="13575" max="13824" width="8.85546875" style="1"/>
    <col min="13825" max="13825" width="6.7109375" style="1" customWidth="1"/>
    <col min="13826" max="13826" width="62" style="1" customWidth="1"/>
    <col min="13827" max="13827" width="14.42578125" style="1" customWidth="1"/>
    <col min="13828" max="13828" width="15.140625" style="1" customWidth="1"/>
    <col min="13829" max="13829" width="16.42578125" style="1" customWidth="1"/>
    <col min="13830" max="13830" width="9" style="1" bestFit="1" customWidth="1"/>
    <col min="13831" max="14080" width="8.85546875" style="1"/>
    <col min="14081" max="14081" width="6.7109375" style="1" customWidth="1"/>
    <col min="14082" max="14082" width="62" style="1" customWidth="1"/>
    <col min="14083" max="14083" width="14.42578125" style="1" customWidth="1"/>
    <col min="14084" max="14084" width="15.140625" style="1" customWidth="1"/>
    <col min="14085" max="14085" width="16.42578125" style="1" customWidth="1"/>
    <col min="14086" max="14086" width="9" style="1" bestFit="1" customWidth="1"/>
    <col min="14087" max="14336" width="8.85546875" style="1"/>
    <col min="14337" max="14337" width="6.7109375" style="1" customWidth="1"/>
    <col min="14338" max="14338" width="62" style="1" customWidth="1"/>
    <col min="14339" max="14339" width="14.42578125" style="1" customWidth="1"/>
    <col min="14340" max="14340" width="15.140625" style="1" customWidth="1"/>
    <col min="14341" max="14341" width="16.42578125" style="1" customWidth="1"/>
    <col min="14342" max="14342" width="9" style="1" bestFit="1" customWidth="1"/>
    <col min="14343" max="14592" width="8.85546875" style="1"/>
    <col min="14593" max="14593" width="6.7109375" style="1" customWidth="1"/>
    <col min="14594" max="14594" width="62" style="1" customWidth="1"/>
    <col min="14595" max="14595" width="14.42578125" style="1" customWidth="1"/>
    <col min="14596" max="14596" width="15.140625" style="1" customWidth="1"/>
    <col min="14597" max="14597" width="16.42578125" style="1" customWidth="1"/>
    <col min="14598" max="14598" width="9" style="1" bestFit="1" customWidth="1"/>
    <col min="14599" max="14848" width="8.85546875" style="1"/>
    <col min="14849" max="14849" width="6.7109375" style="1" customWidth="1"/>
    <col min="14850" max="14850" width="62" style="1" customWidth="1"/>
    <col min="14851" max="14851" width="14.42578125" style="1" customWidth="1"/>
    <col min="14852" max="14852" width="15.140625" style="1" customWidth="1"/>
    <col min="14853" max="14853" width="16.42578125" style="1" customWidth="1"/>
    <col min="14854" max="14854" width="9" style="1" bestFit="1" customWidth="1"/>
    <col min="14855" max="15104" width="8.85546875" style="1"/>
    <col min="15105" max="15105" width="6.7109375" style="1" customWidth="1"/>
    <col min="15106" max="15106" width="62" style="1" customWidth="1"/>
    <col min="15107" max="15107" width="14.42578125" style="1" customWidth="1"/>
    <col min="15108" max="15108" width="15.140625" style="1" customWidth="1"/>
    <col min="15109" max="15109" width="16.42578125" style="1" customWidth="1"/>
    <col min="15110" max="15110" width="9" style="1" bestFit="1" customWidth="1"/>
    <col min="15111" max="15360" width="8.85546875" style="1"/>
    <col min="15361" max="15361" width="6.7109375" style="1" customWidth="1"/>
    <col min="15362" max="15362" width="62" style="1" customWidth="1"/>
    <col min="15363" max="15363" width="14.42578125" style="1" customWidth="1"/>
    <col min="15364" max="15364" width="15.140625" style="1" customWidth="1"/>
    <col min="15365" max="15365" width="16.42578125" style="1" customWidth="1"/>
    <col min="15366" max="15366" width="9" style="1" bestFit="1" customWidth="1"/>
    <col min="15367" max="15616" width="8.85546875" style="1"/>
    <col min="15617" max="15617" width="6.7109375" style="1" customWidth="1"/>
    <col min="15618" max="15618" width="62" style="1" customWidth="1"/>
    <col min="15619" max="15619" width="14.42578125" style="1" customWidth="1"/>
    <col min="15620" max="15620" width="15.140625" style="1" customWidth="1"/>
    <col min="15621" max="15621" width="16.42578125" style="1" customWidth="1"/>
    <col min="15622" max="15622" width="9" style="1" bestFit="1" customWidth="1"/>
    <col min="15623" max="15872" width="8.85546875" style="1"/>
    <col min="15873" max="15873" width="6.7109375" style="1" customWidth="1"/>
    <col min="15874" max="15874" width="62" style="1" customWidth="1"/>
    <col min="15875" max="15875" width="14.42578125" style="1" customWidth="1"/>
    <col min="15876" max="15876" width="15.140625" style="1" customWidth="1"/>
    <col min="15877" max="15877" width="16.42578125" style="1" customWidth="1"/>
    <col min="15878" max="15878" width="9" style="1" bestFit="1" customWidth="1"/>
    <col min="15879" max="16128" width="8.85546875" style="1"/>
    <col min="16129" max="16129" width="6.7109375" style="1" customWidth="1"/>
    <col min="16130" max="16130" width="62" style="1" customWidth="1"/>
    <col min="16131" max="16131" width="14.42578125" style="1" customWidth="1"/>
    <col min="16132" max="16132" width="15.140625" style="1" customWidth="1"/>
    <col min="16133" max="16133" width="16.42578125" style="1" customWidth="1"/>
    <col min="16134" max="16134" width="9" style="1" bestFit="1" customWidth="1"/>
    <col min="16135" max="16384" width="8.85546875" style="1"/>
  </cols>
  <sheetData>
    <row r="1" spans="1:5" s="20" customFormat="1" ht="20.25" customHeight="1" x14ac:dyDescent="0.25">
      <c r="B1" s="21"/>
      <c r="C1" s="21"/>
      <c r="D1" s="49" t="s">
        <v>31</v>
      </c>
      <c r="E1" s="49"/>
    </row>
    <row r="2" spans="1:5" s="20" customFormat="1" ht="20.25" customHeight="1" x14ac:dyDescent="0.25">
      <c r="B2" s="21"/>
      <c r="C2" s="21"/>
      <c r="D2" s="49" t="s">
        <v>27</v>
      </c>
      <c r="E2" s="49"/>
    </row>
    <row r="3" spans="1:5" s="20" customFormat="1" ht="20.25" customHeight="1" x14ac:dyDescent="0.25">
      <c r="B3" s="21"/>
      <c r="C3" s="21"/>
      <c r="D3" s="49" t="s">
        <v>28</v>
      </c>
      <c r="E3" s="49"/>
    </row>
    <row r="4" spans="1:5" s="20" customFormat="1" ht="24.75" customHeight="1" x14ac:dyDescent="0.25">
      <c r="B4" s="21"/>
      <c r="C4" s="21"/>
      <c r="D4" s="22"/>
      <c r="E4" s="22" t="s">
        <v>29</v>
      </c>
    </row>
    <row r="5" spans="1:5" s="20" customFormat="1" ht="20.25" customHeight="1" x14ac:dyDescent="0.25">
      <c r="B5" s="21"/>
      <c r="C5" s="21"/>
      <c r="D5" s="22"/>
      <c r="E5" s="22" t="s">
        <v>30</v>
      </c>
    </row>
    <row r="6" spans="1:5" s="20" customFormat="1" ht="15" customHeight="1" x14ac:dyDescent="0.25">
      <c r="B6" s="21"/>
      <c r="C6" s="21"/>
    </row>
    <row r="7" spans="1:5" ht="39.75" customHeight="1" x14ac:dyDescent="0.25">
      <c r="A7" s="47" t="s">
        <v>0</v>
      </c>
      <c r="B7" s="47"/>
      <c r="C7" s="47"/>
      <c r="D7" s="47"/>
      <c r="E7" s="47"/>
    </row>
    <row r="8" spans="1:5" ht="21" customHeight="1" x14ac:dyDescent="0.25">
      <c r="A8" s="47" t="s">
        <v>1</v>
      </c>
      <c r="B8" s="47"/>
      <c r="C8" s="47"/>
      <c r="D8" s="47"/>
      <c r="E8" s="47"/>
    </row>
    <row r="9" spans="1:5" ht="18" customHeight="1" x14ac:dyDescent="0.3">
      <c r="A9" s="2"/>
      <c r="B9" s="3"/>
      <c r="C9" s="3"/>
      <c r="E9" s="4" t="s">
        <v>2</v>
      </c>
    </row>
    <row r="10" spans="1:5" s="6" customFormat="1" ht="80.25" customHeight="1" x14ac:dyDescent="0.25">
      <c r="A10" s="5" t="s">
        <v>3</v>
      </c>
      <c r="B10" s="5" t="s">
        <v>4</v>
      </c>
      <c r="C10" s="5" t="s">
        <v>5</v>
      </c>
      <c r="D10" s="5" t="s">
        <v>6</v>
      </c>
      <c r="E10" s="5" t="s">
        <v>7</v>
      </c>
    </row>
    <row r="11" spans="1:5" ht="16.5" customHeight="1" x14ac:dyDescent="0.25">
      <c r="A11" s="7">
        <v>1</v>
      </c>
      <c r="B11" s="7">
        <v>2</v>
      </c>
      <c r="C11" s="7">
        <v>3</v>
      </c>
      <c r="D11" s="7">
        <v>4</v>
      </c>
      <c r="E11" s="7">
        <v>5</v>
      </c>
    </row>
    <row r="12" spans="1:5" ht="21" customHeight="1" x14ac:dyDescent="0.25">
      <c r="A12" s="7">
        <v>1</v>
      </c>
      <c r="B12" s="8" t="s">
        <v>8</v>
      </c>
      <c r="C12" s="12">
        <v>1</v>
      </c>
      <c r="D12" s="9">
        <v>172799.99999999997</v>
      </c>
      <c r="E12" s="10">
        <f>+D12*C12</f>
        <v>172799.99999999997</v>
      </c>
    </row>
    <row r="13" spans="1:5" ht="21" customHeight="1" x14ac:dyDescent="0.25">
      <c r="A13" s="7">
        <v>2</v>
      </c>
      <c r="B13" s="8" t="s">
        <v>9</v>
      </c>
      <c r="C13" s="12">
        <v>1</v>
      </c>
      <c r="D13" s="9">
        <v>131600</v>
      </c>
      <c r="E13" s="10">
        <f t="shared" ref="E13:E28" si="0">+D13*C13</f>
        <v>131600</v>
      </c>
    </row>
    <row r="14" spans="1:5" ht="21" customHeight="1" x14ac:dyDescent="0.25">
      <c r="A14" s="7">
        <v>3</v>
      </c>
      <c r="B14" s="8" t="s">
        <v>10</v>
      </c>
      <c r="C14" s="12">
        <v>1</v>
      </c>
      <c r="D14" s="11">
        <v>127100</v>
      </c>
      <c r="E14" s="10">
        <f t="shared" si="0"/>
        <v>127100</v>
      </c>
    </row>
    <row r="15" spans="1:5" ht="21" customHeight="1" x14ac:dyDescent="0.25">
      <c r="A15" s="7">
        <v>4</v>
      </c>
      <c r="B15" s="8" t="s">
        <v>11</v>
      </c>
      <c r="C15" s="12">
        <v>4.4800000000000004</v>
      </c>
      <c r="D15" s="11">
        <v>128500</v>
      </c>
      <c r="E15" s="10">
        <f t="shared" si="0"/>
        <v>575680</v>
      </c>
    </row>
    <row r="16" spans="1:5" ht="21" customHeight="1" x14ac:dyDescent="0.25">
      <c r="A16" s="7">
        <v>5</v>
      </c>
      <c r="B16" s="8" t="s">
        <v>12</v>
      </c>
      <c r="C16" s="12">
        <v>1</v>
      </c>
      <c r="D16" s="11">
        <v>128500</v>
      </c>
      <c r="E16" s="10">
        <f t="shared" si="0"/>
        <v>128500</v>
      </c>
    </row>
    <row r="17" spans="1:8" ht="21" customHeight="1" x14ac:dyDescent="0.25">
      <c r="A17" s="7">
        <v>6</v>
      </c>
      <c r="B17" s="8" t="s">
        <v>13</v>
      </c>
      <c r="C17" s="12">
        <v>0.75</v>
      </c>
      <c r="D17" s="11">
        <v>128500</v>
      </c>
      <c r="E17" s="10">
        <f t="shared" si="0"/>
        <v>96375</v>
      </c>
    </row>
    <row r="18" spans="1:8" ht="21" customHeight="1" x14ac:dyDescent="0.25">
      <c r="A18" s="7">
        <v>7</v>
      </c>
      <c r="B18" s="8" t="s">
        <v>14</v>
      </c>
      <c r="C18" s="12">
        <v>4</v>
      </c>
      <c r="D18" s="11">
        <v>122699.99999999999</v>
      </c>
      <c r="E18" s="10">
        <f t="shared" si="0"/>
        <v>490799.99999999994</v>
      </c>
      <c r="F18" s="13"/>
    </row>
    <row r="19" spans="1:8" ht="21" customHeight="1" x14ac:dyDescent="0.25">
      <c r="A19" s="7">
        <v>8</v>
      </c>
      <c r="B19" s="8" t="s">
        <v>15</v>
      </c>
      <c r="C19" s="12">
        <v>1</v>
      </c>
      <c r="D19" s="11">
        <v>104399.99999999999</v>
      </c>
      <c r="E19" s="10">
        <f t="shared" si="0"/>
        <v>104399.99999999999</v>
      </c>
    </row>
    <row r="20" spans="1:8" ht="21" customHeight="1" x14ac:dyDescent="0.25">
      <c r="A20" s="7">
        <v>9</v>
      </c>
      <c r="B20" s="8" t="s">
        <v>16</v>
      </c>
      <c r="C20" s="12">
        <v>1</v>
      </c>
      <c r="D20" s="11">
        <v>107100</v>
      </c>
      <c r="E20" s="10">
        <f t="shared" si="0"/>
        <v>107100</v>
      </c>
    </row>
    <row r="21" spans="1:8" ht="21" customHeight="1" x14ac:dyDescent="0.25">
      <c r="A21" s="7">
        <v>10</v>
      </c>
      <c r="B21" s="8" t="s">
        <v>17</v>
      </c>
      <c r="C21" s="12">
        <v>1</v>
      </c>
      <c r="D21" s="11">
        <v>104399.99999999999</v>
      </c>
      <c r="E21" s="10">
        <f t="shared" si="0"/>
        <v>104399.99999999999</v>
      </c>
    </row>
    <row r="22" spans="1:8" ht="21" customHeight="1" x14ac:dyDescent="0.25">
      <c r="A22" s="7">
        <v>11</v>
      </c>
      <c r="B22" s="8" t="s">
        <v>18</v>
      </c>
      <c r="C22" s="12">
        <v>1</v>
      </c>
      <c r="D22" s="11">
        <v>104399.99999999999</v>
      </c>
      <c r="E22" s="10">
        <f t="shared" si="0"/>
        <v>104399.99999999999</v>
      </c>
    </row>
    <row r="23" spans="1:8" ht="21" customHeight="1" x14ac:dyDescent="0.25">
      <c r="A23" s="7">
        <v>12</v>
      </c>
      <c r="B23" s="8" t="s">
        <v>19</v>
      </c>
      <c r="C23" s="12">
        <v>1</v>
      </c>
      <c r="D23" s="11">
        <v>104399.99999999999</v>
      </c>
      <c r="E23" s="10">
        <f t="shared" si="0"/>
        <v>104399.99999999999</v>
      </c>
    </row>
    <row r="24" spans="1:8" ht="21" customHeight="1" x14ac:dyDescent="0.25">
      <c r="A24" s="7">
        <v>13</v>
      </c>
      <c r="B24" s="8" t="s">
        <v>20</v>
      </c>
      <c r="C24" s="12">
        <v>0.5</v>
      </c>
      <c r="D24" s="11">
        <v>104399.99999999999</v>
      </c>
      <c r="E24" s="10">
        <f t="shared" si="0"/>
        <v>52199.999999999993</v>
      </c>
    </row>
    <row r="25" spans="1:8" ht="21" customHeight="1" x14ac:dyDescent="0.25">
      <c r="A25" s="7">
        <v>14</v>
      </c>
      <c r="B25" s="8" t="s">
        <v>21</v>
      </c>
      <c r="C25" s="12">
        <v>0.25</v>
      </c>
      <c r="D25" s="11">
        <v>107100</v>
      </c>
      <c r="E25" s="10">
        <v>27000</v>
      </c>
    </row>
    <row r="26" spans="1:8" ht="21" customHeight="1" x14ac:dyDescent="0.25">
      <c r="A26" s="7">
        <v>15</v>
      </c>
      <c r="B26" s="8" t="s">
        <v>22</v>
      </c>
      <c r="C26" s="12">
        <v>0.5</v>
      </c>
      <c r="D26" s="11">
        <v>104399.99999999999</v>
      </c>
      <c r="E26" s="10">
        <f t="shared" si="0"/>
        <v>52199.999999999993</v>
      </c>
    </row>
    <row r="27" spans="1:8" ht="36.75" customHeight="1" x14ac:dyDescent="0.25">
      <c r="A27" s="7">
        <v>16</v>
      </c>
      <c r="B27" s="8" t="s">
        <v>23</v>
      </c>
      <c r="C27" s="12">
        <v>0.25</v>
      </c>
      <c r="D27" s="11">
        <v>104399.99999999999</v>
      </c>
      <c r="E27" s="10">
        <v>27000</v>
      </c>
    </row>
    <row r="28" spans="1:8" ht="21" customHeight="1" x14ac:dyDescent="0.25">
      <c r="A28" s="7">
        <v>17</v>
      </c>
      <c r="B28" s="8" t="s">
        <v>24</v>
      </c>
      <c r="C28" s="12">
        <v>3</v>
      </c>
      <c r="D28" s="11">
        <v>104399.99999999999</v>
      </c>
      <c r="E28" s="10">
        <f t="shared" si="0"/>
        <v>313199.99999999994</v>
      </c>
    </row>
    <row r="29" spans="1:8" s="18" customFormat="1" ht="27.75" customHeight="1" x14ac:dyDescent="0.25">
      <c r="A29" s="14"/>
      <c r="B29" s="15" t="s">
        <v>25</v>
      </c>
      <c r="C29" s="16">
        <f>SUM(C12:C28)</f>
        <v>22.73</v>
      </c>
      <c r="D29" s="17"/>
      <c r="E29" s="17">
        <f>SUM(E12:E28)</f>
        <v>2719155</v>
      </c>
      <c r="G29" s="19"/>
    </row>
    <row r="30" spans="1:8" s="30" customFormat="1" ht="11.25" customHeight="1" x14ac:dyDescent="0.25">
      <c r="A30" s="23"/>
      <c r="B30" s="24"/>
      <c r="C30" s="25"/>
      <c r="D30" s="26"/>
      <c r="E30" s="27"/>
      <c r="F30" s="28"/>
      <c r="G30" s="29"/>
      <c r="H30" s="28"/>
    </row>
    <row r="31" spans="1:8" s="30" customFormat="1" ht="38.25" customHeight="1" x14ac:dyDescent="0.25">
      <c r="A31" s="48" t="s">
        <v>32</v>
      </c>
      <c r="B31" s="48"/>
      <c r="C31" s="48"/>
      <c r="D31" s="48"/>
      <c r="E31" s="48"/>
      <c r="F31" s="28"/>
      <c r="G31" s="29"/>
      <c r="H31" s="28"/>
    </row>
    <row r="32" spans="1:8" s="30" customFormat="1" ht="13.5" x14ac:dyDescent="0.25">
      <c r="A32" s="31"/>
      <c r="B32" s="31"/>
      <c r="C32" s="31"/>
      <c r="F32" s="29"/>
      <c r="G32" s="29"/>
    </row>
    <row r="33" spans="1:5" s="32" customFormat="1" ht="86.25" customHeight="1" x14ac:dyDescent="0.25">
      <c r="B33" s="33" t="s">
        <v>33</v>
      </c>
      <c r="C33" s="34"/>
      <c r="D33" s="35" t="s">
        <v>34</v>
      </c>
    </row>
    <row r="34" spans="1:5" s="32" customFormat="1" x14ac:dyDescent="0.25">
      <c r="B34" s="33"/>
      <c r="C34" s="34"/>
      <c r="D34" s="35"/>
    </row>
    <row r="35" spans="1:5" s="36" customFormat="1" hidden="1" x14ac:dyDescent="0.25">
      <c r="B35" s="37" t="s">
        <v>26</v>
      </c>
      <c r="C35" s="38"/>
      <c r="D35" s="37"/>
      <c r="E35" s="39"/>
    </row>
    <row r="36" spans="1:5" s="32" customFormat="1" ht="15.75" hidden="1" customHeight="1" x14ac:dyDescent="0.25">
      <c r="A36" s="40"/>
      <c r="B36" s="41" t="s">
        <v>35</v>
      </c>
      <c r="C36" s="41"/>
      <c r="D36" s="42"/>
      <c r="E36" s="43"/>
    </row>
    <row r="37" spans="1:5" s="36" customFormat="1" hidden="1" x14ac:dyDescent="0.25">
      <c r="B37" s="37" t="s">
        <v>36</v>
      </c>
      <c r="C37" s="38"/>
      <c r="D37" s="37"/>
      <c r="E37" s="39"/>
    </row>
    <row r="38" spans="1:5" s="45" customFormat="1" hidden="1" x14ac:dyDescent="0.25">
      <c r="B38" s="46"/>
    </row>
    <row r="39" spans="1:5" s="20" customFormat="1" ht="25.5" hidden="1" customHeight="1" x14ac:dyDescent="0.25">
      <c r="B39" s="44"/>
      <c r="C39" s="30" t="s">
        <v>37</v>
      </c>
      <c r="D39" s="44"/>
    </row>
    <row r="40" spans="1:5" s="45" customFormat="1" hidden="1" x14ac:dyDescent="0.25">
      <c r="B40" s="46"/>
      <c r="C40" s="46"/>
    </row>
    <row r="41" spans="1:5" s="45" customFormat="1" x14ac:dyDescent="0.25">
      <c r="B41" s="46"/>
      <c r="C41" s="46"/>
    </row>
  </sheetData>
  <mergeCells count="6">
    <mergeCell ref="A31:E31"/>
    <mergeCell ref="A7:E7"/>
    <mergeCell ref="A8:E8"/>
    <mergeCell ref="D1:E1"/>
    <mergeCell ref="D2:E2"/>
    <mergeCell ref="D3:E3"/>
  </mergeCells>
  <pageMargins left="0.15" right="0.16" top="0.36" bottom="0.26" header="0.19" footer="0.17"/>
  <pageSetup scale="89" orientation="portrait" r:id="rId1"/>
  <headerFooter alignWithMargins="0"/>
  <legacy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1xgxVOH4z4z99ybToy7dDLmCXT4jhH4TjswDfBmSghU=</DigestValue>
    </Reference>
    <Reference Type="http://www.w3.org/2000/09/xmldsig#Object" URI="#idOfficeObject">
      <DigestMethod Algorithm="http://www.w3.org/2001/04/xmlenc#sha256"/>
      <DigestValue>ecZvO/GYzFABGO6hlYLOWOFJQ4PcJ/4GL+4aq6cab8M=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HtJ2hxlkRhGHYDiOjrfiYJnmGZ6DUvQD3K9Nzx7nhOk=</DigestValue>
    </Reference>
    <Reference Type="http://www.w3.org/2000/09/xmldsig#Object" URI="#idValidSigLnImg">
      <DigestMethod Algorithm="http://www.w3.org/2001/04/xmlenc#sha256"/>
      <DigestValue>0nW4z4u/179VW96a/noD0VVbwZX4Rvpq+8JvJFPjyYc=</DigestValue>
    </Reference>
    <Reference Type="http://www.w3.org/2000/09/xmldsig#Object" URI="#idInvalidSigLnImg">
      <DigestMethod Algorithm="http://www.w3.org/2001/04/xmlenc#sha256"/>
      <DigestValue>zGg2mEMhUEBKqbEsEx+JVf82OW0k8Y7gerIej0asaJE=</DigestValue>
    </Reference>
  </SignedInfo>
  <SignatureValue>I2MCuIxNreuAIdqw4TnHMj8GNxg5EgY0lcNm6g7/fVUGi+xnM8zgpGCtoDqcY4iNxNjbykYcrTIu
yVTlgqDtaCSqlWkqbflnBrR7UcA4zAxD11EIyg8MStJBvSqaLFOqHcB8ktcenr5Xlq6+zKmkF7ZN
XJPpp1iqRz5DxMkbTd9ixmcAQ6X7Hf3brci7SJVMAD0Kx7hi71QuamNWOQDjUB3oaGFj5jH8fk2P
iVXbeqE/I1UK6B2wYaBBKIivFRE3fXdGSw8C8gu3uYeDQzincRqIJMBr5vrGHtsekxj1DaNbPrlB
QyM4rcr6triGUtE3hZ9JW0pX4YRi7szKhmIixQ==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UWT6/LjEjB/AwVgZ9knweCsO94tYoJdKkD1WK58wc1k=</DigestValue>
      </Reference>
      <Reference URI="/xl/calcChain.xml?ContentType=application/vnd.openxmlformats-officedocument.spreadsheetml.calcChain+xml">
        <DigestMethod Algorithm="http://www.w3.org/2001/04/xmlenc#sha256"/>
        <DigestValue>6ATMzFMxsanJw+mmw3kkRcq17+aaN+tcLj7eVb8Xf2o=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/y91SxCSOLn+L+W0O3p44sRJTW0fDobDRP4INOzpwnE=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boyIjBahVjG3e4bYQsOgH5PrPaZej3k6cqmHB0XJhRo=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media/image1.emf?ContentType=image/x-emf">
        <DigestMethod Algorithm="http://www.w3.org/2001/04/xmlenc#sha256"/>
        <DigestValue>pAqoe9MKK6iJNsuOJjyCb+QTIs6/oVYvcxE/PVlv1ow=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weaC9DfHz4M6mahGK95UCccLZPqvJFsvm0BL0eepuEU=</DigestValue>
      </Reference>
      <Reference URI="/xl/sharedStrings.xml?ContentType=application/vnd.openxmlformats-officedocument.spreadsheetml.sharedStrings+xml">
        <DigestMethod Algorithm="http://www.w3.org/2001/04/xmlenc#sha256"/>
        <DigestValue>e+vLbq+PCr/BRvGX/12uRZB8E28zYn0thjv8wfRCnIA=</DigestValue>
      </Reference>
      <Reference URI="/xl/styles.xml?ContentType=application/vnd.openxmlformats-officedocument.spreadsheetml.styles+xml">
        <DigestMethod Algorithm="http://www.w3.org/2001/04/xmlenc#sha256"/>
        <DigestValue>7AVtHO4sgDVOfBuWw8BDIKDhe7Up4kd6LdercdA8PW4=</DigestValue>
      </Reference>
      <Reference URI="/xl/theme/theme1.xml?ContentType=application/vnd.openxmlformats-officedocument.theme+xml">
        <DigestMethod Algorithm="http://www.w3.org/2001/04/xmlenc#sha256"/>
        <DigestValue>oN9UzXxQfkhQYaC6PedQPrgfbfqMxwHuRHhDm98m37s=</DigestValue>
      </Reference>
      <Reference URI="/xl/workbook.xml?ContentType=application/vnd.openxmlformats-officedocument.spreadsheetml.sheet.main+xml">
        <DigestMethod Algorithm="http://www.w3.org/2001/04/xmlenc#sha256"/>
        <DigestValue>zDvn9uKh0yikNib6gxPkXOFVq+YpgKe3vCeiPSxt5dM=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sheet1.xml?ContentType=application/vnd.openxmlformats-officedocument.spreadsheetml.worksheet+xml">
        <DigestMethod Algorithm="http://www.w3.org/2001/04/xmlenc#sha256"/>
        <DigestValue>I3dk+QVicr1HbZ2PC9aCblEPCKE9bxSWSAKi+dly9RY=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2023-01-27T06:41:31Z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{F92876A4-F114-45E6-8526-964ACDEA8DAD}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2023-01-27T06:41:31Z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p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NVv7MvPANDNzwHO/JZ13GJQd6DLzwCNDQpTAAAAAHDv/QFw7/0Bdq7VbwAAAACDJ29uCQAAAAAAAAAAAAAAAAAAAAAAAABA4v0BAAAAAAAAAAAAAAAAAAAAAAAAAAAAAAAAAAAAAAAAAAAAAAAAbj+AMQAAAABAzc8B6fuWdQAAzwEAAAAA9fuWdR9TRzP1////AAAAAAAAAAAAAAAAkAEAAKNTRzPcy88B3a/VdgAA6XbQy88BAAAAANjLzwEAAAAAAAAAAGG41HYAAAAACQAAAPDMzwHwzM8BAAIAAPz///8BAAAAAAAAAAAAAAAAAAAAAAAAAAAAAABYuTYJZHYACAAAAAAlAAAADAAAAAEAAAAYAAAADAAAAAAAAAISAAAADAAAAAEAAAAeAAAAGAAAAMMAAAAEAAAA9wAAABEAAAAlAAAADAAAAAEAAABUAAAAhAAAAMQAAAAEAAAA9QAAABAAAAABAAAAAIDUQbSX1EHEAAAABAAAAAkAAABMAAAAAAAAAAAAAAAAAAAA//////////9gAAAAMQAvADIANwAvADIAMAAyADMAoAAGAAAABAAAAAYAAAAGAAAABAAAAAYAAAAGAAAABgAAAAYAAABLAAAAQAAAADAAAAAFAAAAIAAAAAEAAAABAAAAEAAAAAAAAAAAAAAAAAEAAIAAAAAAAAAAAAAAAAABAACAAAAAUgAAAHABAAACAAAAEAAAAAcAAAAAAAAAAAAAALwCAAAAAAAAAQICIlMAeQBzAHQAZQBtAAAAAAAAAAAAAAAAAAAAAAAAAAAAAAAAAAAAAAAAAAAAAAAAAAAAAAAAAAAAAAAAAAAAAAAAAAAAIAAAAEzLABMAAP0BvS17bs1gh+Zi/YAxYHEEAigCAADQB50BCAIAANAHnQFkAAAANBDPAQgCAAAgnAAToBu8F7AAmhcAAAAAAAAAAAAAnQECAAAAAAAAAEEAAAAAAJ0BfAKdAQAAAAD8AQAAxBKdAQAAAAAAAP0BwBKdAQAATHf4Cc8Brl5Md5DJABOuXkx3AAAAAAAAAAAgIP4BICD+AQwKzwEfL29uAAD9AQAAAAD8AQAAHArPAd0ub24AAAAABwAAAAAAAABhuNR2/AEAAAcAAABEC88BRAvPAQACAAD8////AQAAAAAAAAAAAAAAAAAAAFi5NgnwxJp2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mxfoCc8BzAvPAc78lnUNAQAAAAAAAAYNCusAAAAAOQIAAH8HAABYnP0BAQAAALgh8xIAAAAAaE6aFwAAAAB/AAEBeFOaFwAAAABoTpoXsJKAbgMAAAC4koBuAQAAAAhDyRe8arNuvS17bs1gh+Zi/YAxYHEEAjwLzwHp+5Z1AADPAQIAAAD1+5Z1NBDPAeD///8AAAAAAAAAAAAAAACQAQAAAAAAAQAAAABhAHIAaQBhAGwAAAAAAAAAAAAAAAAAAAAGAAAAAAAAAGG41HYAAAAABgAAAOwKzwHsCs8BAAIAAPz///8BAAAAAAAAAAAAAAAAAAAAWLk2CfDEmnZkdgAIAAAAACUAAAAMAAAAAwAAABgAAAAMAAAAAAAAAhIAAAAMAAAAAQAAABYAAAAMAAAACAAAAFQAAABUAAAACgAAACcAAAAeAAAASgAAAAEAAAAAgNRBtJfUQQoAAABLAAAAAQAAAEwAAAAEAAAACQAAACcAAAAgAAAASwAAAFAAAABYAKof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A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L2nVPwAAAAAAAAAAA0HQPwAAJEIAAABCJAAAACQAAAAvadU/AAAAAAAAAAADQdA/AAAkQgAAAEIEAAAAcwAAAAwAAAAAAAAADQAAABAAAAApAAAAIAAAAFIAAABwAQAABAAAABAAAAAHAAAAAAAAAAAAAAC8AgAAAAAAAAcCAiJTAHkAcwB0AGUAbQAAAAAAAAAAAAAAAAAAAAAAAAAAAAAAAAAAAAAAAAAAAAAAAAAAAAAAAAAAAAAAAAAAAAAAAAAAADilzwGtppd1hw8AAPikzwHYDyFf2A9fAAAAAABeTo1uhw9L//////9IGgAACksKABjimxcAAAAA2A9f//////9IGgAAIV8BAIAFeCEAAAAAnD3mdnlElXXYDyFfnECKFwEAAAD/////AAAAANx0BhNkqc8BAAAAANx0BhMAAGkfikSVdYAFeCHYDyFfAQAAAJxAihfcdAYTAAAAAAAAAADYD18AZKnPAdgPX///////SBoAACFfAQCABXghAAAAAI4kmXXYDyFfCPDJKgkAAAD/////AAAAABAAAAADAQAAzAwAABwAAAHYDyFfMgAAAAAAAAABAAAA8MSadmR2AAgAAAAAJQAAAAwAAAAEAAAARgAAACgAAAAcAAAAR0RJQwIAAAAAAAAAAAAAAHsAAAAYAAAAAAAAACEAAAAIAAAAYgAAAAwAAAABAAAAFQAAAAwAAAAEAAAAFQAAAAwAAAAEAAAAUQAAAHA2AAApAAAAIAAAAPMAAABEAAAAAAAAAAAAAAAAAAAAAAAAAP8AAAAyAAAAUAAAACAEAABwBAAAADIAAAAAAAAgAMwAegAAABcAAAAoAAAA/wAAADIAAAABAAgAAAAAAAAAAAAAAAAAAAAAAP4AAAAAAAAAAAAAAP///wD+/v4A/Pz8APn5+QD39/cA8/PzAPj4+ADt7e0A+vr6AOjo6ADm5uYA5OTkAPX19QDOzs4ABQUFADIyMgDY2NgA+/v7AO/v7wDy8vIA/f39AOHh4QDu7u4A3t7eAPDw8ADx8fEA39/fAMjIyAATExMAGhoaABISEgAhISEA4uLiAOnp6QDd3d0A1tbWANzc3AD29vYAqampAAgICAAsLCwADw8PANvb2wDr6+sArq6uAIiIiAAWFhYAbGxsAOfn5wD09PQA19fXAJycnACmpqYAoqKiAJeXlwBDQ0MADg4OABAQEAAJCQkAV1dXAOPj4wBPT08AHx8fABcXFwBVVVUA6urqAOzs7ADJyckAAgICAAwMDAAdHR0AICAgAAoKCgCrq6sAGxsbAAMDAwAZGRkAkZGRANPT0wBqamoABgYGAI2NjQCfn58A0tLSACQkJAAlJSUAGBgYADMzMwCzs7MADQ0NABwcHAAUFBQABwcHACcnJwDV1dUA5eXlANnZ2QDa2toAUlJSAH19fQBcXFwANDQ0ADU1NQALCwsAFRUVAFZWVgAeHh4AbW1tAMPDwwDg4OAABAQEACoqKgDQ0NAArKysANTU1ACkpKQAnZ2dAMvLywBvb28AKysrACIiIgAmJiYAzc3NAL+/vwCQkJAAPz8/ALGxsQCHh4cAgYGBABEREQBYWFgAWVlZAFtbWwDAwMAAu7u7AGtrawBkZGQAoKCgADs7OwB0dHQApaWlAGVlZQBaWloAgoKCAJOTkwCbm5sAhISEADAwMAB+fn4Ag4ODAHt7ewCAgIAAqqqqAJ6engBJSUkAvb29AEBAQADGxsYAOTk5ALW1tQDMzMwAOjo6ADY2NgBjY2MALi4uACMjIwDFxcUAx8fHAGFhYQBoaGgAmpqaADExMQBwcHAAsrKyAFFRUQBUVFQASkpKAJSUlABEREQAtra2AM/PzwC+vr4Ac3NzAH9/fwBdXV0AAQEBALi4uAB2dnYAaWlpAHl5eQCKiooANzc3ALe3twDR0dEATExMAIuLiwBQUFAAtLS0AKioqABeXl4ATU1NALm5uQBBQUEAysrKALy8vAAtLS0ARUVFADg4OABISEgAQkJCACkpKQAvLy8AwsLCACgoKABHR0cAr6+vAHp6egA9PT0AZ2dnAE5OTgBgYGAAjo6OAI+PjwBycnIAeHh4AF9fXwCWlpYAiYmJAIaGhgBiYmIAcXFxAJmZmQCnp6cAurq6AHx8fACYmJgAxMTEALCwsADBwcEAZmZmAK2trQChoaEAdXV1AJKSkgCMjIwAhYWFAJWVlQA+Pj4AU1NTADw8PAB3d3cAo6OjAEZGRgABMkMBAwEGMhIDFAExCRQNMgECJgEBAQECAgICAgICAgICAgICAgICAgICAgICAgICAgICAgICAgICAgICAgICAgICAgICAgIDEgMCAgQTMQcBAQEmFxQSAgQDCRoNAgkEAwIBFQMVAQICAgICAgICAgICAgICAgICAgICAgICAgICAgICAgICAgICAgICAgICAgICAgICAgICAgICAgICAgICAgICAgICAgICAgICAgICAgICAgICAgICAgICAgICAgICAgICAgICAgICAgICAgICAgICAgICAgICAgICAgICAgICAgICAgICAgICAgICAgICAgICAgICAgICAgL/AADQ7iEJMgETAQQKlvfBJggDBxkEARISAgICAgICAgICAgICAgICAgICAgICAgICAgICAgICAgICAgICAgICAgICAgICAgICAQMJAQEEIQ72fTf3N1kxAQEJAwcTDQESBAMCARUDFQECAgICAgICAgICAgICAgICAgICAgICAgICAgICAgICAgICAgICAgICAgICAgICAgICAgICAgICAgICAgICAgICAgICAgICAgICAgICAgICAgICAgICAgICAgICAgICAgICAgICAgICAgICAgICAgICAgICAgICAgICAgICAgICAgICAgICAgICAgICAgICAgICAgICAgIC/0xoRS86MWABEwIFcQGMACqPIwFDJgESAwkBMiwBAgICAwEBJgEmJgEBAQICAgEBAQEBAQEBAQEBAgICAgICAgISAxUCAhUDEgIEAQEGAQkBBAcAOwBbSQBHCSFuBAFDFRUJBAETAQIBFAEBFxIBEhUDARUBAQQSEgEBAQEBAQEBEgMVAgIVAxICAgICAgICAgICAgICAgICAgICAgICAgICAgICAgICAgICAgICAgICAgICAgICAgICAgICAgICAgICAgICAgICAgICAgICAgICAgICAgICAgICAgICAgICAgICAgICAgICAgICAgICAgICAgICAgICAgICAgICAv8EjQAfAADIlggCBwFg5TfGgGv9GQEBAgESGQEBAgUmAQkBBgQBAQIBEgMDFRUVAwMBAQEBAQEBAQICAgICAgICAgIBAQEBAgIBAQ0yAQMTCQIUAQgDBeWaxKQP02W8EwEBJgEDAQEKBwESAgEBBhIBAQYBFQ0BAQMBAQEBAQEBAQICAQEBAQICAgICAgICAgICAgICAgICAgICAgICAgICAgICAgICAgICAgICAgICAgICAgICAgICAgICAgICAgICAgICAgICAgICAgICAgICAgICAgICAgICAgICAgICAgICAgICAgICAgICAgICAgICAgICAgICAgICAgICAgL/AQEHlABRRl1ExgMBFQFAggBFWwCMFH8CJAEBDAEsAQsBAQEBAhIHBRUCAQEBARUDAQEBAQEBAQECAgICAgICAgEBAhUVAgEBBwESAQEUARoaARMBAQoCFTIJMgHOHioAb6cbcxIaAwIVB3MHAQkTMQYrAQEZAQEmAQEBAQEBAQEBAQIVFQIBAQICAgICAgICAgICAgICAgICAgICAgICAgICAgICAgICAgICAgICAgICAgICAgICAgICAgICAgICAgICAgICAgICAgICAgICAgICAgICAgICAgICAgICAgICAgICAgICAgICAgICAgICAgICAgICAgICAgICAgICACINCgElAABvAABjSwUBYJ7CnAAAAFEAQe0BwhgLIgFiCSIabgESAQEBAQEBAQECAgICAgICAgICAgICAgICAgICFQMSEgMVAgEBBUNjiRkBBhMBJhcZBgEBcQEVFwEHEZnNRjn4m7YHbgEmA2JgAQQBExcZGQEBAQICAgICAgICAhUDEhIDFQICAgICAgICAgICAgICAgICAgICAgICAgICAgICAgICAgICAgICAgICAgICAgICAgICAgICAgICAgICAgICAgICAgICAgICAgICAgICAgICAgICAgICAgICAgICAgICAgICAgICAgICAgICAgICAgICAgICAgICAgABARJPBQGTVWgoXFcAAKLMmRQJFM14O2svXV0KfAQxAWEEAQEBFAUCAQEDEhIDAgECAgICAgICAgICAgICAgICAgIVFRUVAgIHAhkV2nmib1EoM+kIFTEaLAEBpwEEExoaBTIBkfhRRQBEqF8BMmIBGAEBAQIMMgMCAgICAgICAgICFRUVFQICAgICAgICAgICAgICAgICAgICAgICAgICAgICAgICAgICAgICAgICAgICAgICAgICAgICAgICAgICAgICAgICAgICAgICAgICAgICAgICAgICAgICAgICAgICAgICAgICAgICAgICAgICAgICAgICAgICAgICAgIABBoBAQgBEQEsczpduktNAFtoAQEUCTJzES4oAGvTAMwBASIZFQEJAQEBAQIBAQEBAgICAgICAgICAgICAgICAgEBAQEBAQEBCgFhAQ0BJjMatpNoAAApIP0BQwkBFwEBEgEmDBQBCgphdwBJSPEBIQEJPRQBAQEyAgICAgICAgIBAQEBAQEBAQICAgICAgICAgICAgICAgICAgICAgICAgICAgICAgICAgICAgICAgICAgICAgICAgICAgICAgICAgICAgICAgICAgICAgICAgICAgICAgICAgICAgICAgICAgICAgICAgICAgICAgICAgICAgICAgICAgICAgICACYCBhoXBQEGExIaAeCDb4B92QBG+AEBGRITAfGOeloAVoB2JQESFAEHCRUBAQEBARUVFRUVFRUVAgICAgICAgIJAwIBAQIDCRoBBCwMCEIBCQEBARcHkarwmwDPkvIBCQcJQiEBFz0DAQQBAeCw0AD39WAmGxISAhUVFRUVFRUVCQMCAQECAwkCAgICAgICAgICAgICAgICAgICAgICAgICAgICAgICAgICAgICAgICAgICAgICAgICAgICAgICAgICAgICAgICAgICAgICAgICAgICAgICAgICAgICAgICAgICAgICAgICAgICAgICAgICAgICAgICAgICAgICAgABGgEHASEBEwEiARQUEwFnDzuCWkwPbw8qAQUDDQUJFboAQCgaEwEMMUMGBBIEMhkVFRUVFRUVFQICAgICAgICBiYJFRUJJgYBGQEiFQEBEgEJARQVAQUBBQcBAkUAKABFAAEBIjIBGhkJLBUxARQSpwAPACkWASYVFRUVFRUVFQYmCRUVCSYGAgICAgICAgICAgICAgICAgICAgICAgICAgICAgICAgICAgICAgICAgICAgICAgICAgICAgICAgICAgICAgICAgICAgICAgICAgICAgICAgICAgICAgICAgICAgICAgICAgICAgICAgICAgICAgICAgICAgICAgIAAgICAhIFFBk9JkISARcDAib8Y10AaAAqUQB3270w5QYH6LAAAL77FRcmDRIlARMBAQoBMQExASwBFAEVEwEDAT0SMgcNEgYNBSEBPUMBIg0DQwUBBxkDFQ0BAQUFAT2yspcwbwAAhfDbxwE9Jj0TAQdDCdipdQBRY769FAEVAW4UEgQBBmEBMgEEASYBARoBAQkBCAEBFAEBAQICFRUCAgICAgICAgICAgICAgICAgICAgICAgICAgICAgICAgICAgICAgICAgICAgICAgICAgICAgICAgICAgICAgICAgICAgICAgICAgICAgICAgICAgICAgICAgICAgICAgICAAICAgISBQYaIkIyFAkBARUBEzIBAQytOjo7ABB4Ryg5qhgZAetIO11EIwdDFSIBBxoBFQJDAQENGgETAQFCwjIEAWIBDbUZAQEBCwECQwMZCAIXAwEHAQQBFBcBATIGIiwBGCMBCoNLV2kAR25CoTEZAQFgDQoBEjhcTaYA5CwKARUBIRUBJgETARYBAT0BAwIJAQIGBwQCAQECAhUCAgICAgICAgICAgICAgICAgICAgICAgICAgICAgICAgICAgICAgICAgICAgICAgICAgICAgICAgICAgICAgICAgICAgICAgICAgICAgICAgICAgICAgICAgICAgICAgICAgACAgIVEgcNBiy0w/rQ3W4CAQEJBA0BATEBMgEBBwPBhgAqXNSOwwkAIAAAsBMVGgkBGg0BBCwBBAEBFQYB+8WLZn6EpAEBARgyIgICARMLASwBARMZAQUHBSYBARIFAQEBBkMBCwEBbgkCzVmNwB94lK+lARUBCjEBGStPbbt6ANqdkwEBGRMUARIBBwkBBAEDEgEBJgQBARUVFQICAgICAgICAgICAgICAgICAgICAgICAgICAgICAgICAgICAgICAgICAgICAgICAgICAgICAgICAgICAgICAgICAgICAgICAgICAgICAgICAgICAgICAgICAgICAgICAgICAgIAAgICFQMEBSatAABoHzoAAABvb0UA064hqMoBIRcEYAEBDQHAagBRTAA5DwAAR0+2JAEBew0OynZDGQEBF/ekH4UssUj4UQAfyAxZrp4B1bVEwYYBAUIBAQEBARcLEgEFQyYBAQQyBBUBAwoBDRQEBRasPEAqDwD55MIjFQEGRAEBPte6aG7qBgEiAQIBARNDAwEXARUHAQYSEgMVAgICAgICAgICAgICAgICAgICAgICAgICAgICAgICAgICAgICAgICAgICAgICAgICAgICAgICAgICAgICAgICAgICAgICAgICAgICAgICAgICAgICAgICAgICAgICAgICAgICAAECAhUDEgQEJiJxIuUPHwCCAABpRQAqALqCXEejS9QqhAEXAQMBr0mmTFFJKF9dOVseRQEBD0YAIKJXV6wmASVJWr4NF0M9X3sARVpJay8ATEcAVVvXBgwBQwEBAQEUFwEHGRpCJgEDEwEDBCwBBwENFSIBPQsbtUgAXEtHjRIUAQQiDBYAaBB6QQETewG1ASwBCwEBAgQBBwkDFQEBAQICAgICAgICAgICAgICAgICAgICAgICAgICAgICAgICAgICAgICAgICAgICAgICAgICAgICAgICAgICAgICAgICAgICAgICAgICAgICAgICAgICAgICAgICAgICAgICAgABAQIVFQMDEgELFQEDAQMDBgkBCeni4qTmjsW9uWogAGgAAEVFAFoAADsAKDWBzceXaEwAhHV/fQBFRh1dAEwu6dBMV+qRAQEBBQEBQtqqHQAAWwAAPGU5ABD1keN7LAEiAzEBEgEaAwEiBwFDASwiATIBJjIBMkIyATHivYwAOno2cgEFCSwckF4AQXTvAQIyARcBIjElBCYHEhUBAQEBAgICAgICAgICAgICAgICAgICAgICAgICAgICAgICAgICAgICAgICAgICAgICAgICAgICAgICAgICAgICAgICAgICAgICAgICAgICAgICAgICAgICAgICAgICAgICAgIAAQECFRUVFQIDATISMiIBMgEHDQkBAQYaBBcBAQUBdlQiQ1FGXXpAAEZMBGQ5O7pbyQUBACgvXXloHwAAKDsAO28APwAAbwBbTCCdBwkBAwHqUbpoZBW1ARYmBPNaHSovbjEBqG8v2AkJCgMBIgQBAQYFAzIFYRoBASMVIyQVPRoBKgAAay90FcwBAfa6AB4AARdgASQSBwEyJgkVAQEBAQICAgICAgICAgICAgICAgICAgICAgICAgICAgICAgICAgICAgICAgICAgICAgICAgICAgICAgICAgICAgICAgICAgICAgICAgICAgICAgICAgICAgICAgICAgICAgICAAEBAhUVAgIBBwIFAQEFBgUyBwEEBwEGARUBBAkBGAEmAQYBAQIBq/KV8wAAAFsAKqwwNwEBGQZCLqlMfWlrKI4BGgns5eV95fTZv/WY8Nm+lbLkUvQ+OwBJADoAAB8AAAAPrEZNAFoAUXfZJwEVEwMyAQYEAQEVFxcmExIBFBUDMwEUAfXf5A9FRcUumIGRimUqzriMDAENBiYJFQEBAQECAgICAgICAgICAgICAgICAgICAgICAgICAgICAgICAgICAgICAgICAgICAgICAgICAgICAgICAgICAgICAgICAgICAgICAgICAgICAgICAgICAgICAgICAgICAgICAgACAgICAgICAhUVFRUVFRUVEhIJCQQHBwcGMg0HEhUBAQEBFAEBDCwSAwYBGRZowCg7AE0dvQYsYgsBJZ/QAExGXsYDATIWBz0BCzIKAQEBFyYGGhMIEwkBATIEAQYBBI5AXCofOgBFR1sAAIJFAFFvaAAAOkxRtwEYFxkFDSIJAQEZEwRDLAZuAgEBWih6AACEAb5pS1cAcAoGARUBCAEBCQEBEwEEAQEmAQMBAQFDFQENAgMBCAkBAQEBAQEBAQkCAQEBAQECBAEBAgEBAQEVFQEHATIBFRUCAgICAgICAgICAgICAgICAgICAgICAgICAgICAgICAgICAgICAgIAAgICAgICAgIVFRUVFRUVFRUVFQMSEhIJBAQJEgMVAgEUAQEmLA0BEjICXwEBASwSQtXVU7po0rHOAQEBE0/x7+8BCzEEAQEmEgEDGQkJAQUBAQEFMgcCAQEBGkMaJgIGLAEBCnXAAAC6OQAqKKfKSwAPTAAAOmgAKEWfz2OvhKVYr9xCJjIBBw0UARcKAcdENR07Y9EAOgBMOc9yBAEBFAIBYAEUAQoBATEJGgYsAQEBGgEUAwEBFjIsCBIBEhUBAQcJCQEHAQEBFQkJFQIDCQEBAQEFLBQBAgICAgICAgICAgICAgICAgICAgICAgICAgICAgICAgICAgICAgICAAICAgICAgICAgICAgICAgIBAQECAgIVFQEBAQICAhUVAQkmARIFEjNuQgEsqAEBJhcDKwEBiwClZgAAACq8oe3N7iEJBQQFEiEBFAIBAQEHCCYBAQEBAQVDBQQNAQFCAQcDFQEVFwYBiFpFSwDa1QEHAQHv5l6l3CoAIABoAFbwhXhW13hwAFyCTG8A3KdEwTMnoVRaD0ZJRUtFAEy87RoUDQEmARQNBAEGAQEBBQFDGRQBFwgTBgEJAQEHJgEBBgINASYBCQEJAQEVEgMVFRUSBAQJAQEBJgICAgICAgICAgICAgICAgICAgICAgICAgICAgICAgICAgICAgICAgACAgICAgICAgICAgICAgICAQEBAQEBAQEBAQEBAQIVFQEFAwEsLAEBAQcUbgEWEQEBDSMKQiEF5AAqOzATfAjaHy9vD0hmRj7FDQEmPRIBIwEJBQIBByYDAQkBARoBEhImGkIaEhMLExQhM7srYUNCAQEEIkMDAQRuwhniACqfSGtiAUIBFQskbeoYdswtGEIAAFU5AABFAAC6D2uCRlFXKZR4s5IBAQEJAQMHCAkUAgEBBiwBASwBEg0FAQMGDQEBAQETAQQBGQEBAQEBAQECEgEDAQcBBBICAgICAgICAgICAgICAgICAgICAgICAgICAgICAgICAgICAgICAgIAAgICAgICAgICAgICAgICAhUVAgICAgICFRUCAgICAgIBAxoEEgHCZQBAAM3GAQETEQEVBzISLA0BYbHOAFHoQgMLAQgniblliZsAOWsAAC993pp/6ejqEwEGA0JDARIBDRUBAQEHFAExARMNGQJDAT0TBBIJEgEBFUIUAwETd4PbAAAPAB3Hx+h2JgEEEgELMgEJGAEBQ+uPvL0dAAAqAF0AUQBpRQAAAAAA5LvH7Ce0FRcHAQIBPRkSAQMJAQEBBQQBGRUDAQEEEgIBAQECFQEBQgEDAQUBAgICAgICAgICAgICAgICAgICAgICAgICAgICAgICAgICAgICAgICAAICAgICAgICAQEBAQEBAQEDAwMVFRUCAhISAwMVAgIBBwEBATFCASYTMwEAAFcA0AELFXsVGgEBAWANCQEMRWvQAQsBIhcBGCMBExcXCDIIG+daAG9FAEUAa3ofggBHUgQEDQkBAwgTE25DCQEBATESDQkBASYGFQEBARWoAQYUAjMBMjFgPgBRbx8AOtR2ASwBQhIKQxkBAiVuMQEUCBgGBQwPAABWOTtGXEYPAM4AID9aawDDGgEEEgEBCRQFAQEDAQEBBRcFAwIBAQEBAQEaARUBMgEGCAICAgICAgICAgICAgICAgICAgICAgICAgICAgICAgICAgICAgICAgACAgICAgICAgEBAQEBAQEBAwMDFRUCAgEDAxUVFQICAgEJDQEBQgMBAwEYAQEBIZWQAMDEATIJJAMaAUNUAQI2ZQBOlgMBJQENBQcHAQEBEhkaFQEBMiYBASLejN+V4L+yUNYAAABMOuHilnfjjpBkSgoBMgYBAQ1DAQsyAQE9AQUCCwYNFAEBFQEC5OXm2wBYapHlFRUVFCIBAQ0iQw0aAQgaARUi4ZhNAADeAdiA3sVGADoAOw8AXAAdbMTnkQwDARkSFwEBAQIBFQkmJgQDAQEBFwEBAQICAgICAgICAgICAgICAgICAgICAgICAgICAgICAgICAgICAgICAgIAAgICAgICAgIBAQEBAQEBAQMVFQICAQEBAQEBAgICAhUDASYHAQEBMjIBFQEGFQ0JAqFWTABfJiMBE2EBAUIjAQEGS3pFIisBAQoJQiYaEgcBARIHAQEBFRIBAQEGJgEZFAEBAQEmJgFgAX9raE1JOklRUVEAAAAocG0BFzETJiYGJQEzAwEDAQEBQwEEAQkXFZ06Om8A1mIVJgoBMhIXCQcEAQUZAQgBbgHLb1hMS2EmFQkIARZWD0xeeF0AOR8AulUAb1WGGQ0EJhkKIT1CGSKUABAXGgEZAgICAgICAgICAgICAgICAgICAgICAgICAgICAgICAgICAgICAgICAAICAgICAgICAgICAgICAgICAgICAgICAgICAgICAgICAgICAgICAgIDFQEBAhIHJgkmATbHSlpJxQEBGgUZCwEDCAcBu747txUaQwEFASwCAQYBAQEBEwEBARQCATIVARUDCQcHCQMVFAYmBAMBAQEBbsE1csbYjcHZpQAAbw8AAMPa247c3IW5w2VTIgEBBEMBAQPKoLtdAHg+3AEJEgEDAQFDEkIyJhIBEwUJzFAAKt1jJgESEwNDBwRu2K51nDUAXWhvRgA61ziPWwBoAEZnUyd0FAFCAQICAgICAgICAgICAgICAgICAgICAgICAgICAgICAgICAgICAgICAgACAgICAgICAgICAgICAgICAgICAgICAgICAgICAgICAgICAgICAgICAxUCAQIDBAUyFQR2EwFzYnkpukkzGgEMGgEsYhoyAToADbsEJgECAxUTAUIBFAEaEwECAQENAQIJByYNDSYHCSYmBQUFBQcHAQIHFBMUBwIBEgUFCQIBAgEr0mum085wpqZ4WHAeQCClOUy6AEkvAFdvAGs6ANTCX552YQUCAQQDCgIVFW4BAQS5KV1oxiQcI3Yr1XynuwBFAB8QVVbS1qPXcQYBBAgNJQEBBgEBGQMCAgICAgICAgICAgICAgICAgICAgICAgICAgICAgICAgICAgICAgIAAgICAgICAgICAgICAgICAgICAgICAgICAgICAgICAgICAgICAgICAgMVAgECAwkHCBUMFg0SEkMIAXyhy1qxAQNuARIBBcwBzb8AeUMJCAEiAQEJAQkBAQEBBQMJFQENBAcmDQ0mBwQJCQQHJg0yMhMHAQEHJgIBFwcBAQEVFQIhAQgBAQEBAQEBAQEJCAgFAQ7Mu0RztAqHJXbBeSgAXTsAAE1NeM4gnz86TVY6pmtaz00AHQAAAADQANF2nsxPdnNZAQIBJnYDEwEYBgEBBQEaEgEUFwMBAgICAgICAgICAgICAgICAgICAgICAgICAgICAgICAgICAgICAgICAAICAgICAgICAgICAgICAgICAgICAgICAgICAgICAgICAgICAgICAgIVAgICAgMSCQIBBwEBBwFCAzIBGQHExQCfxp4sIgEBDQkSAYk+AMdTARUTAwEaASYBBAgEBwkBBxUDEgkJEgMVEhISEgMDAwMBCQ0GDQUFDQESFBkmAwMSDQETFA0IEgEBGgoaFQEVCQIZARoBAWESAgEBASIBAQENTkGDSQ/IT40BBAEIARcmARMBBwkBAclQACDKAQEGATJDFRQBIxIBATFCBwoHYA0JMQ0BGSwJBAICAgICAgICAgICAgICAgICAgICAgICAgICAgICAgICAgICAgICAgACAgICAgICAgICAgICAgICAgICAgICAgICAgICAgICAgICAgICAgICFQICAgIVAwMVEw0JMgQBARQBBwEsAQEZC8A6AMEZExQBMSMBGQIAKlEaJQYBAXwFQggIAQEGAQEBAQICAgIBAQMDFQIBAQEBAQEEEgEBAQEBEgUVAQEBAgEBEgIBAQEmAQEBAQESAQEGGgMVFQEBFQEZBAEBGgYBAwIDATEigQBFgpsUAQNCAQYTFwEBnj0BAcIBAAA6wzIsASwBGQEyJgQaGgE9BSYBAQEBAQEDEgECAgICAgICAgICAgICAgICAgICAgICAgICAgICAgICAgICAgICAgIAAgICAgICAgICAgICAgICAgICAgICAgICAgICAgICAgICAgICAgICAgICAgICAhUVAQkBAQkBCQEBBQIBATFgGRUXJmSMH7e4RBIEIQEEGgK5XLqWuwkBAQEBYBoBAQEDAgICAgICAgICAgICAgICFQ0JAQECAxUBAwEBARUFMgYyBAEBAQ0BARkFFRUHDQkBAQEmAQVCAQQEAQEGBwIEAQEFBgEXBgMBAbypiE0Avb59FQFgQgEBKyIBBgEBgYhVR7+XAWAiCAYFAQEKQwEBLBoBAwgDAQEBAgICAgICAgICAgICAgICAgICAgICAgICAgICAgICAgICAgICAgICAAICAgICAgICAgICAgICAgICAgICAgICAgICAgICAgICAgICAgICAgICAgIVAgICAQYGARUVAQ0FAgIBCAkBAQENLBIBETETO3lGIwkjIwFDAbUJQGkAtqgLAQghAQECCRUVAgICAhUVAQECAhUVFQMFAgEBAgQEAxIBAQIJEgEBAQcVFxUSASYBAQEBAQEBBwEVDQEBJgEBAhIHAQEBFAINFQEBFQ0DCQEDASwjEgGpAAAvSVATYCEyDRMFWQEUGgE1awClonESATINAwcyAQEBAQEFBAMDAQICAgICAgICAgICAgICAgICAgICAgICAgICAgICAgICAgICAgICAgACAgICAgICAgICAgICAgICAgICAgICAgICAgICAgICAgICAgICAgICAQICFQICAQEVAQMJAQEBAQEFAwEDAwgNAW4NBg0BCAEGqyBMhDA8AwQ9AWABNKw5rRoBDQImDQEBAQEBAQEBAQICAQEBAQEBAQMHBAEBAQIBFQQEFQEVCQQXAQEBBAEJFRUDAwIBAQMGAQEGAQEECQESAQYmEgEJFQIBQwEDAhQXAwYBAQYICBUBRK5TOQ9Jr7CxAQEmIRQGAQ0BspIpgrO0FAEjAQEVAQYBARUVARICAgICAgICAgICAgICAgICAgICAgICAgICAgICAgICAgICAgICAgIAAgICAgICAgICAgICAgICAgICAgICAgICAgICAgICAgICAgICAgICAgICAgICAgICAgICAgICAgIDEgMBARUaMQICAgICAgICATEBBwZ4cDulBzEXAQEDPaYAhgYBBQESBwEBCAEJJgEBBAECBwEyAQECAwIBAQIJAgICAgICAgICAgICAgICAgICAgICAgICAgICAgICAgICAgICAgICAgICAgICAgICAgICAgICAgIyDQUEAwIBAYtYeABRgacxqAExCQEaAQGpTQ+qYqEDAjIBAgIIAQQSARoSATIBBgEHAwEBDQEUAgECAhUVAgIBAgICAgICAgICAgICAgICAAICAgICAgICAgICAgICAgICAgICAgICAgICAgICAgICAgICAgICAgICAgICAgICAgICAgICAgICAQMSFQEBBAYCAgICAgICAgYSAQIBoQhPLgCLASwWBQ0ZbgBAohMBJgEJXwFgATIBASYCMgkBCQEBFQMCAQEBAgICAgICAgICAgICAgICAgICAgICAgICAgICAgICAgICAgICAgICAgICAgICAgICAgICAgICAgICBAQJEgMVAgIBGgFzI0R4ADkeo5gHAxIFJAdUbgBvpHoBFBMJAW4iAwcIAQEVJgMBAyYNARUBAQECAhUVFRUCAgICAgICAgICAgICAgICAgACAgICAgICAgICAgICAgICAgICAgICAgICAgICAgICAgICAgICAgICAgICAgICAgICAgICAgICAgEVCQkCAQECAgICAgICAgIFAQcCAQEBJgEBEABGHBcBQwEHmps7nG4DFwF2PQFDBQEDARICAQQVAQIDFQEBAQECAgICAgICAgICAgICAgICAgICAgICAgICAgICAgICAgICAgICAgICAgICAgICAgICAgICAgICAgICFRUVAwMDARoEATEsARQBQjidVklcH55ZdCYKAQyfZmtFNS2gARkNAQoBChkFFRkBAQQJAQEbAgIVFRUVAgICAgICAgICAgICAgICAgIAAgICAgICAgICAgICAgICAgICAgICAgICAgICAgICAgICAgICAgICAgICAgICAgICAgICAgICAgIBAhISAgEBAQICAgICAgICAgEIARUyMggCQgERDABWXQoNARgGAQBbMAgBAQoLFQEFAgEBAhIJAQEBAgIBAQEBAgICAgICAgICAgICAgICAgICAgICAgICAgICAgICAgICAgICAgICAgICAgICAgICAgICAgICAgIBAQECAhUVAxMTAQYBAREBMWABYQIsbiU8bwBrP5klJgETMTsAO0w7Yg0BBRoyBAEBFQYCARMBAQICAQEBAQICFRUVFRUVFRUCAgICAgICAAICAgICAgICAgICAgICAgICAgICAgICAgICAgICAgICAgICAgICAgICAgICAgICAgICAgICAgICAQIVFQEBAgMCAgICAgICAgEJFAIBGQEBYAkBIgQBjY6PRWiQkQEIkmdFkDIBFwQBBAIVARUSAQEBAQEBAgICAQICAgICAgICAgICAgICAgICAgICAgICAgICAgICAgICAgICAgICAgICAgICAgICAgICAgICAgICAgICAgEBAQEBEhMBQwoBJAsBIwEFCRJuJgQChJOUAEyVjBUBJgEwlm8ql5gyAQMTDQIBAQEFBBIVAgEBAQECFRUVFRUVFRUVAgICAgICAgACAgICAgICAgICAgICAgICAgICAgICAgICAgICAgICAgICAgICAgICAgICAgICAgICAgICAgICAhUCAQEBFQkEAgICAgICAgIBAQEGA0MEMgEaFBIMCRUHAQEagDkdiwYXAWgojAENEgEBDQQBAQEEFQEBAQIVAxUCAgICAgICAgICAgICAgICAgICAgICAgICAgICAgICAgICAgICAgICAgICAgICAgICAgICAgICAgMVFQIBAQEBQxIBYCYBIgEBbgELAhMXARoBFQEIAQE9AGsAAH8sFAYVAS9LAFpUAQUFAwEaAQ0BCRIVAgIVEgkDAwMDAwMDAwICAgICAgIAAgICAgICAgICAgICAgICAgICAgICAgICAgICAgICAgICAgICAgICAgICAgICAgICAgICAgICAgIVAgEBAgMDAwICAgICAgICMhIBAwEBATICBAkCATEBMgIIAQF7fH1dSTwBRH5MYwEZEhMVAQ0BBjIEAQEBFRUCAgICAgICAgICAgICAgICAgICAgICAgICAgICAgICAgICAgICAgICAgICAgICAgICAgICAgICAgIDFRUVAgICAgEBGgEVCQEKEgEmAQEmAQEBAQYJARcBCQEKVH+AgYJag4SFFoaHAFqIiYoJEgFzAQ0FBAkJBAUNAwMDAwMDAwMCAgICAgICAAICAgICAgICAgICAgICAgICAgICAgICAgICAgICAgICAgICAgICAgICAgICAgICAgICAgICAgICAgICFRUVAQECAgICAgICAgEEEgIVAQkBARIBBQEBQgEBARkBARoFBFReAAANMWcPdXYhAQcLAxIXDRUBAQEBAQICAgICAgICAgICAgICAgICAgICAgICAgICAgICAgICAgICAgICAgICAgICAgICAgICAgICAgICAgIVFRUVAwMHAxUBAQcEAQIyAQcFAQEmJhIBEwEDBAEBASYBFQEGAXd4eUsAAHkNAHp6AEVgYiMUBg0FBQ0GFAMDAwMDAwMDAgICAgICAgACAgICAgICAgICAgICAgICAgICAgICAgICAgICAgICAgICAgICAgICAgICAgICAgICAgICAgICAgICAgICAgICAgICAgICAgICAgICAgICAgICAgICAgICEhUCFQcZMRYsEhwnKm8pJwAgcAEHEhYVAQgVAQEVAQEVASYBCQEmAQICAgICAgICAgICAgICAgICAgICAgICAgICAgICAgICAgICAgICAgICAgICAgICAgICAgICAgICAgICAgICAgICAgICAgICAgICAgICAgICEgMVAgMHMhoCAQFxcnN0OwBqL0ZrAFxJZmNnBgETTxIHAQYGARsFAQEFAQcBAQcAAgICAgICAgICAgICAgICAgICAgICAgICAgICAgICAgICAgICAgICAgICAgICAgICAgICAgICAgICAgICAgICAgICAgICAgICAgICAgICAgICAgICAgICAgICFRIHMhoXAwZhAQRiY1FXAFpNZAQKFCQBARIiARoJBwEEAQ0BBAECAgICAgICAgICAgICAgICAgICAgICAgICAgICAgICAgICAgICAgICAgICAgICAgICAgICAgICAgICAgICAgICAgICAgICAgICAgICAgICAgEDJhkTFCYJDRgyAQosAQQBDGVmZ11oSQBpamsAbG1uCwUBBQkBASYGAQMxARIJAAICAgICAgICAgICAgICAgICAgICAgICAgICAgICAgICAgICAgICAgICAgICAgICAgICAgICAgICAgICAgICAgICAgICAgICAgICAgICAgICAgICAgICAgIBAgMJBAkDAgoSGhQbBxQaJEtVAFZXWDIBBAEBMjIBARUSCQEEAQEBAgICAgICAgICAgICAgICAgICAgICAgICAgICAgICAgICAgICAgICAgICAgICAgICAgICAgICAgICAgICAgICAgICAgICAgICAgICAgICAgIBAw0TEwYJAQNDDQENGgEBQgETFAEaM1lXAFoeW1BcXV48XwEGASYJAWABAQEBBwACAgICAgICAgICAgICAgICAgICAgICAgICAgICAgICAgICAgICAgICAgICAgICAgICAgICAgICAgICAgICAgICAgICAgICAgICAgICAgICAgICAgICAgICAQEDEhICAQESAQEEAwEVMQETSktMTUwqThgDTwEyGiEBMg0CJhUSFwICAgICAgICAgICAgICAgICAgICAgICAgICAgICAgICAgICAgICAgICAgICAgICAgICAgICAgICAgICAgICAgICAgICAgICAgICAgICAgICAwMVFQIVFRUDARIGAQEJDBcBAQEaAQEEBQEnUABRAEYASQ8AKFJTUlQBJhlCJiYAAgICAgICAgICAgICAgICAgICAgICAgICAgICAgICAgICAgICAgICAgICAgICAgICAgICAgICAgICAgICAgICAgICAgICAgICAgICAgICAgICAgICAgICAgICFRUCAgEBFBIBAxIFAQEBAQIBPT4APwBAQQExGQsBC0IHAxUCAQECAgICAgICAgICAgICAgICAgICAgICAgICAgICAgICAgICAgICAgICAgICAgICAgICAgICAgICAgICAgICAgICAgICAgICAgICAgICAgICAgkVAQEBAQEDAgEJAgEDAgEBQwEBAQEEAQImFAEBCERFRkcASEkoACo5Rg8HBCEBAAICAgICAgICAgICAgICAgICAgICAgICAgICAgICAgICAgICAgICAgICAgICAgICAgICAgICAgICAgICAgICAgICAgICAgICAgICAgICAgICAgICAgICAgIVFQIBAgIVAwEBFRUBBA0GBAcNKwEBEiwtLi8AIDAOFTEFARoJCiwHAgICAgICAgICAgICAgICAgICAgICAgICAgICAgICAgICAgICAgICAgICAgICAgICAgICAgICAgICAgICAgICAgICAgICAgICAgICAgICAgICAgICAgIBAQEBAgISFxMBARIDBzISCQkBFQESChQBCTMNNDU2NzgAADkAOjswPAACAgICAgICAgICAgICAgICAgICAgICAgICAgICAgICAgICAgICAgICAgICAgICAgICAgICAgICAgICAgICAgICAgICAgICAgICAgICAgICAgICAgICAgICAgIVFRUVFRUaEgIBBBIVARUHARUBGxkBHAEMAR0eHyAhIiMkAQEFCQICAgICAgICAgICAgICAgICAgICAgICAgICAgICAgICAgICAgICAgICAgICAgICAgICAgICAgICAgICAgICAgICAgICAgICAgICAgICAgICAQEDEhIDAgEJAQEJAQEBFwoBAQECAQEGIwEFDQ0BJRQBAQwBJhUUAQIYAScoKSoAAgICAgICAgICAgICAgICAgICAgICAgICAgICAgICAgICAgICAgICAgICAgICAgICAgICAgICAgICAgICAgICAgICAgICAgICAgICAgICAgICAgICAgICAgECAwMDAgEBAQEEAQUBAwYHAQgBCQoBCwEBCQwFDQ4PDw8AEBEBCQ0CAgICAgICAgICAgICAgICAgICAgICAgICAgICAgICAgICAgICAgICAgICAgICAgICAgICAgICAgICAgICAgICAgICAgICAgICAgICAgICAgIBAQEBAgMSAQICAwQBAQEBARMBARQJAQEGARIVFgMCEhcBAxgBAxMEGRcBAQgB/0YAAAAUAAAACAAAAEdESUMDAAAAIgAAAAwAAAD/////IgAAAAwAAAD/////JQAAAAwAAAANAACAKAAAAAwAAAAEAAAAIgAAAAwAAAD/////IgAAAAwAAAD+////JwAAABgAAAAEAAAAAAAAAP///wAAAAAAJQAAAAwAAAAEAAAATAAAAGQAAAAAAAAAUAAAAP8AAAB8AAAAAAAAAFAAAAAAAQAALQAAACEA8AAAAAAAAAAAAAAAgD8AAAAAAAAAAAAAgD8AAAAAAAAAAAAAAAAAAAAAAAAAAAAAAAAAAAAAAAAAACUAAAAMAAAAAAAAgCgAAAAMAAAABAAAACcAAAAYAAAABAAAAAAAAAD///8AAAAAACUAAAAMAAAABAAAAEwAAABkAAAACQAAAFAAAAD2AAAAXAAAAAkAAABQAAAA7gAAAA0AAAAhAPAAAAAAAAAAAAAAAIA/AAAAAAAAAAAAAIA/AAAAAAAAAAAAAAAAAAAAAAAAAAAAAAAAAAAAAAAAAAAlAAAADAAAAAAAAIAoAAAADAAAAAQAAAAnAAAAGAAAAAQAAAAAAAAA////AAAAAAAlAAAADAAAAAQAAABMAAAAZAAAAAkAAABgAAAA9gAAAGwAAAAJAAAAYAAAAO4AAAANAAAAIQDwAAAAAAAAAAAAAACAPwAAAAAAAAAAAACAPwAAAAAAAAAAAAAAAAAAAAAAAAAAAAAAAAAAAAAAAAAAJQAAAAwAAAAAAACAKAAAAAwAAAAEAAAAJwAAABgAAAAEAAAAAAAAAP///wAAAAAAJQAAAAwAAAAEAAAATAAAAGQAAAAJAAAAcAAAAOwAAAB8AAAACQAAAHAAAADkAAAADQAAACEA8AAAAAAAAAAAAAAAgD8AAAAAAAAAAAAAgD8AAAAAAAAAAAAAAAAAAAAAAAAAAAAAAAAAAAAAAAAAACUAAAAMAAAAAAAAgCgAAAAMAAAABAAAACUAAAAMAAAAAQAAABgAAAAMAAAAAAAAAhIAAAAMAAAAAQAAABYAAAAMAAAAAAAAAFQAAAAwAQAACgAAAHAAAADrAAAAfAAAAAEAAAAAgNRBtJfUQQoAAABwAAAAJgAAAEwAAAAEAAAACQAAAHAAAADtAAAAfQAAAJgAAABTAGkAZwBuAGUAZAAgAGIAeQA6ACAAUwBBAFIARwBTAFkAQQBOACAASABSAEEAQwBIAFkAQQAgADIAMwAwADIAOAA1ADAAMAA5ADIABgAAAAMAAAAHAAAABwAAAAYAAAAHAAAAAwAAAAcAAAAFAAAAAwAAAAMAAAAGAAAABwAAAAcAAAAIAAAABgAAAAUAAAAHAAAACAAAAAMAAAAIAAAABwAAAAcAAAAHAAAACAAAAAUAAAAHAAAAAwAAAAYAAAAGAAAABgAAAAYAAAAGAAAABgAAAAYAAAAGAAAABgAAAAYAAAAWAAAADAAAAAAAAAAlAAAADAAAAAIAAAAOAAAAFAAAAAAAAAAQAAAAFAAAAA=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UAAAAAfqbJd6PIeqDCQFZ4JTd0Lk/HMVPSGy5uFiE4GypVJ0KnHjN9AAABAGwAAACcz+7S6ffb7fnC0t1haH0hMm8aLXIuT8ggOIwoRKslP58cK08AAAFWAwAAAMHg9P///////////+bm5k9SXjw/SzBRzTFU0y1NwSAyVzFGXwEBAgAACA8mnM/u69/SvI9jt4tgjIR9FBosDBEjMVTUMlXWMVPRKUSeDxk4AAAAcmUAAADT6ff///////+Tk5MjK0krSbkvUcsuT8YVJFoTIFIrSbgtTcEQHEcAAAAAAJzP7vT6/bTa8kRleixHhy1Nwi5PxiQtTnBwcJKSki81SRwtZAgOIwBsAAAAweD02+35gsLqZ5q6Jz1jNEJyOUZ4qamp+/v7////wdPeVnCJAQECMQAAAACv1/Ho8/ubzu6CwuqMudS3u769vb3////////////L5fZymsABAgMApQAAAK/X8fz9/uLx+snk9uTy+vz9/v///////////////8vl9nKawAECAwBvAAAAotHvtdryxOL1xOL1tdry0+r32+350+r3tdryxOL1pdPvc5rAAQIDAAAAAABpj7ZnjrZqj7Zqj7ZnjrZtkbdukrdtkbdnjrZqj7ZojrZ3rdUCAwREOwAAAAAAAAAAAAAAAAAAAAAAAAAAAAAAAAAAAAAAAAAAAAAAAAAAAAAAAAB0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DVb+zLzwDQzc8BzvyWddxiUHegy88AjQ0KUwAAAABw7/0BcO/9AXau1W8AAAAAgydvbgkAAAAAAAAAAAAAAAAAAAAAAAAAQOL9AQAAAAAAAAAAAAAAAAAAAAAAAAAAAAAAAAAAAAAAAAAAAAAAAG4/gDEAAAAAQM3PAen7lnUAAM8BAAAAAPX7lnUfU0cz9f///wAAAAAAAAAAAAAAAJABAACjU0cz3MvPAd2v1XYAAOl20MvPAQAAAADYy88BAAAAAAAAAABhuNR2AAAAAAkAAADwzM8B8MzPAQACAAD8////AQAAAAAAAAAAAAAAAAAAAAAAAAAAAAAAWLk2CWR2AAgAAAAAJQAAAAwAAAABAAAAGAAAAAwAAAD/AAACEgAAAAwAAAABAAAAHgAAABgAAAAiAAAABAAAAHoAAAARAAAAJQAAAAwAAAABAAAAVAAAALQAAAAjAAAABAAAAHgAAAAQAAAAAQAAAACA1EG0l9RBIwAAAAQAAAARAAAATAAAAAAAAAAAAAAAAAAAAP//////////cAAAAEkAbgB2AGEAbABpAGQAIABzAGkAZwBuAGEAdAB1AHIAZQAAAA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BMywATAAD9Ab0te27NYIfmYv2AMWBxBAIoAgAA0AedAQgCAADQB50BZAAAADQQzwEIAgAAIJwAE6AbvBewAJoXAAAAAAAAAAAAAJ0BAgAAAAAAAABBAAAAAACdAXwCnQEAAAAA/AEAAMQSnQEAAAAAAAD9AcASnQEAAEx3+AnPAa5eTHeQyQATrl5MdwAAAAAAAAAAICD+ASAg/gEMCs8BHy9vbgAA/QEAAAAA/AEAABwKzwHdLm9uAAAAAAcAAAAAAAAAYbjUdvwBAAAHAAAARAvPAUQLzwEAAgAA/P///wEAAAAAAAAAAAAAAAAAAABYuTYJ8MSa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JsX6AnPAcwLzwHO/JZ1DQEAAAAAAAAGDQrrAAAAADkCAAB/BwAAWJz9AQEAAAC4IfMSAAAAAGhOmhcAAAAAfwABAXhTmhcAAAAAaE6aF7CSgG4DAAAAuJKAbgEAAAAIQ8kXvGqzbr0te27NYIfmYv2AMWBxBAI8C88B6fuWdQAAzwECAAAA9fuWdTQQzwHg////AAAAAAAAAAAAAAAAkAEAAAAAAAEAAAAAYQByAGkAYQBsAAAAAAAAAAAAAAAAAAAABgAAAAAAAABhuNR2AAAAAAYAAADsCs8B7ArPAQACAAD8////AQAAAAAAAAAAAAAAAAAAAFi5NgnwxJ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A4pc8BraaXdYcPAAD4pM8BMA4hcjAOcgAAAAAAXk6NbocPS///////SBoAAApLCgAY4psXAAAAADAOcv//////SBoAACFyAQCABXghAAAAAJw95nZ5RJV1MA4hcpxAihcBAAAA/////wAAAACQuAYTZKnPAQAAAACQuAYTAABpH4pElXWABXghMA4hcgEAAACcQIoXkLgGEwAAAAAAAAAAMA5yAGSpzwEwDnL//////0gaAAAhcgEAgAV4IQAAAACOJJl1MA4hcvissioRAAAA/////wAAAAAQAAAAAwEAAMwMAAAcAAABMA4hclYAAAAAAAAAAQAAAPDEm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/w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v9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L/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/w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f9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Hastiqacucak 75.0</vt:lpstr>
      <vt:lpstr>'Hastiqacucak 75.0'!Print_Area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Rosa Abrahamyan</dc:creator>
  <cp:lastModifiedBy>Rosa Abrahamyan</cp:lastModifiedBy>
  <cp:lastPrinted>2023-01-12T12:31:25Z</cp:lastPrinted>
  <dcterms:created xsi:type="dcterms:W3CDTF">2022-03-15T12:03:03Z</dcterms:created>
  <dcterms:modified xsi:type="dcterms:W3CDTF">2023-01-19T06:06:49Z</dcterms:modified>
</cp:coreProperties>
</file>