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 tabRatio="715"/>
  </bookViews>
  <sheets>
    <sheet name="Hastiqacucak 75.0" sheetId="28" r:id="rId1"/>
  </sheets>
  <definedNames>
    <definedName name="_xlnm.Print_Area" localSheetId="0">'Hastiqacucak 75.0'!$A$1:$E$36</definedName>
  </definedNames>
  <calcPr calcId="152511"/>
</workbook>
</file>

<file path=xl/calcChain.xml><?xml version="1.0" encoding="utf-8"?>
<calcChain xmlns="http://schemas.openxmlformats.org/spreadsheetml/2006/main">
  <c r="E12" i="28" l="1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11" i="28"/>
  <c r="C27" i="28"/>
  <c r="E27" i="28" l="1"/>
</calcChain>
</file>

<file path=xl/sharedStrings.xml><?xml version="1.0" encoding="utf-8"?>
<sst xmlns="http://schemas.openxmlformats.org/spreadsheetml/2006/main" count="37" uniqueCount="37">
  <si>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</si>
  <si>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</si>
  <si>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</si>
  <si>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</si>
  <si>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</si>
  <si>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</si>
  <si>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</si>
  <si>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Շենքերի, սարքավորումների սպասարկող և նորոգող բանվոր</t>
  </si>
  <si>
    <t>ԸՆԴԱՄԵՆԸ</t>
  </si>
  <si>
    <t>Տնօրեն</t>
  </si>
  <si>
    <t>Մեթոդիստ, ուսումնական գծով տնօրենի տեղակալ</t>
  </si>
  <si>
    <t>Երաժշտության դաստիարակ</t>
  </si>
  <si>
    <t>Դաստիարակ</t>
  </si>
  <si>
    <t>Գործավար</t>
  </si>
  <si>
    <t>Բուժքույր</t>
  </si>
  <si>
    <t>Գլխավոր հաշվապահ</t>
  </si>
  <si>
    <t>Տնտեսվար</t>
  </si>
  <si>
    <t>Խոհարար</t>
  </si>
  <si>
    <t>Խոհարարի օգնական</t>
  </si>
  <si>
    <t>Դաստիարակի օգնական</t>
  </si>
  <si>
    <t>Օժանդակ բանվոր</t>
  </si>
  <si>
    <t xml:space="preserve">Դռնապան </t>
  </si>
  <si>
    <t>Պահակ</t>
  </si>
  <si>
    <t>Կ.Տ</t>
  </si>
  <si>
    <t>Ընդամենը ամսական աշխատավարձը</t>
  </si>
  <si>
    <t>Ֆիզկուլտուրայի հրահանգիչ</t>
  </si>
  <si>
    <t>ՏՆՕՐԵՆ՝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</si>
  <si>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</si>
  <si>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</si>
  <si>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</si>
  <si>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</si>
  <si>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</si>
  <si>
    <t xml:space="preserve">Հաստատված է </t>
  </si>
  <si>
    <t>__. __. 2023թ.</t>
  </si>
  <si>
    <t>հ. ______- Ա որոշմամբ</t>
  </si>
  <si>
    <t>Հավելված 132</t>
  </si>
  <si>
    <t xml:space="preserve"> «ԵՐԵՎԱՆԻ Հ.137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</si>
</sst>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#\ ###\ ##0"/>
  </numFmts>
  <fonts count="9" x14ac:knownFonts="1">
    <font>
      <sz val="10"/>
      <name val="Arial"/>
      <charset val="204"/>
    </font>
    <font>
      <sz val="10"/>
      <name val="Arial"/>
      <charset val="204"/>
    </font>
    <font>
      <sz val="12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6" fillId="0" borderId="0"/>
  </cellStyleXfs>
  <cellXfs count="4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4" fillId="2" borderId="0" xfId="3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4" fillId="0" borderId="0" xfId="3" applyFont="1" applyFill="1" applyAlignment="1">
      <alignment horizontal="left" vertical="center" wrapText="1"/>
    </xf>
    <xf numFmtId="0" fontId="2" fillId="0" borderId="0" xfId="3" applyFont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4" fillId="0" borderId="2" xfId="3" applyFont="1" applyBorder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3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4" fillId="0" borderId="0" xfId="2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</cellXfs>
  <cellStyles count="4">
    <cellStyle name="Normal" xfId="0" builtinId="0"/>
    <cellStyle name="Normal 6" xfId="3"/>
    <cellStyle name="Normal_37-hastiqacucak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9" zoomScaleNormal="100" workbookViewId="0">
      <selection activeCell="G31" sqref="G31"/>
    </sheetView>
  </sheetViews>
  <sheetFormatPr defaultColWidth="8.85546875" defaultRowHeight="17.25" x14ac:dyDescent="0.2"/>
  <cols>
    <col min="1" max="1" width="6.7109375" style="1" customWidth="1"/>
    <col min="2" max="2" width="57.140625" style="4" customWidth="1"/>
    <col min="3" max="3" width="15.140625" style="4" customWidth="1"/>
    <col min="4" max="4" width="16" style="1" customWidth="1"/>
    <col min="5" max="5" width="17.42578125" style="1" customWidth="1"/>
    <col min="6" max="6" width="12.28515625" style="1" bestFit="1" customWidth="1"/>
    <col min="7" max="16384" width="8.85546875" style="1"/>
  </cols>
  <sheetData>
    <row r="1" spans="1:5" ht="20.25" customHeight="1" x14ac:dyDescent="0.2">
      <c r="B1" s="43"/>
      <c r="C1" s="43"/>
      <c r="D1" s="47" t="s">
        <v>35</v>
      </c>
      <c r="E1" s="47"/>
    </row>
    <row r="2" spans="1:5" ht="20.25" customHeight="1" x14ac:dyDescent="0.2">
      <c r="B2" s="43"/>
      <c r="C2" s="43"/>
      <c r="D2" s="47" t="s">
        <v>32</v>
      </c>
      <c r="E2" s="47"/>
    </row>
    <row r="3" spans="1:5" ht="20.25" customHeight="1" x14ac:dyDescent="0.2">
      <c r="B3" s="43"/>
      <c r="C3" s="43"/>
      <c r="D3" s="47" t="s">
        <v>6</v>
      </c>
      <c r="E3" s="47"/>
    </row>
    <row r="4" spans="1:5" ht="24.75" customHeight="1" x14ac:dyDescent="0.2">
      <c r="B4" s="43"/>
      <c r="C4" s="43"/>
      <c r="D4" s="21"/>
      <c r="E4" s="21" t="s">
        <v>33</v>
      </c>
    </row>
    <row r="5" spans="1:5" ht="20.25" customHeight="1" x14ac:dyDescent="0.2">
      <c r="B5" s="43"/>
      <c r="C5" s="43"/>
      <c r="D5" s="21"/>
      <c r="E5" s="21" t="s">
        <v>34</v>
      </c>
    </row>
    <row r="6" spans="1:5" ht="15" customHeight="1" x14ac:dyDescent="0.2">
      <c r="B6" s="43"/>
      <c r="C6" s="43"/>
    </row>
    <row r="7" spans="1:5" ht="42" customHeight="1" x14ac:dyDescent="0.2">
      <c r="A7" s="45" t="s">
        <v>36</v>
      </c>
      <c r="B7" s="45"/>
      <c r="C7" s="45"/>
      <c r="D7" s="45"/>
      <c r="E7" s="45"/>
    </row>
    <row r="8" spans="1:5" ht="20.25" customHeight="1" x14ac:dyDescent="0.2">
      <c r="A8" s="45" t="s">
        <v>5</v>
      </c>
      <c r="B8" s="45"/>
      <c r="C8" s="45"/>
      <c r="D8" s="45"/>
      <c r="E8" s="45"/>
    </row>
    <row r="9" spans="1:5" ht="16.5" customHeight="1" x14ac:dyDescent="0.3">
      <c r="A9" s="6"/>
      <c r="B9" s="7"/>
      <c r="C9" s="7"/>
      <c r="E9" s="8" t="s">
        <v>3</v>
      </c>
    </row>
    <row r="10" spans="1:5" s="17" customFormat="1" ht="75.75" customHeight="1" x14ac:dyDescent="0.2">
      <c r="A10" s="16" t="s">
        <v>1</v>
      </c>
      <c r="B10" s="16" t="s">
        <v>0</v>
      </c>
      <c r="C10" s="16" t="s">
        <v>2</v>
      </c>
      <c r="D10" s="16" t="s">
        <v>4</v>
      </c>
      <c r="E10" s="16" t="s">
        <v>24</v>
      </c>
    </row>
    <row r="11" spans="1:5" ht="20.25" customHeight="1" x14ac:dyDescent="0.2">
      <c r="A11" s="10">
        <v>1</v>
      </c>
      <c r="B11" s="11" t="s">
        <v>9</v>
      </c>
      <c r="C11" s="18">
        <v>1</v>
      </c>
      <c r="D11" s="15">
        <v>172799.99999999997</v>
      </c>
      <c r="E11" s="14">
        <f>+D11*C11</f>
        <v>172799.99999999997</v>
      </c>
    </row>
    <row r="12" spans="1:5" ht="20.25" customHeight="1" x14ac:dyDescent="0.2">
      <c r="A12" s="10">
        <v>2</v>
      </c>
      <c r="B12" s="11" t="s">
        <v>10</v>
      </c>
      <c r="C12" s="18">
        <v>1</v>
      </c>
      <c r="D12" s="15">
        <v>131600</v>
      </c>
      <c r="E12" s="14">
        <f t="shared" ref="E12:E26" si="0">+D12*C12</f>
        <v>131600</v>
      </c>
    </row>
    <row r="13" spans="1:5" ht="20.25" customHeight="1" x14ac:dyDescent="0.2">
      <c r="A13" s="10">
        <v>3</v>
      </c>
      <c r="B13" s="11" t="s">
        <v>15</v>
      </c>
      <c r="C13" s="18">
        <v>1</v>
      </c>
      <c r="D13" s="13">
        <v>127100</v>
      </c>
      <c r="E13" s="14">
        <f t="shared" si="0"/>
        <v>127100</v>
      </c>
    </row>
    <row r="14" spans="1:5" ht="20.25" customHeight="1" x14ac:dyDescent="0.2">
      <c r="A14" s="10">
        <v>4</v>
      </c>
      <c r="B14" s="11" t="s">
        <v>12</v>
      </c>
      <c r="C14" s="18">
        <v>5.6</v>
      </c>
      <c r="D14" s="13">
        <v>128500</v>
      </c>
      <c r="E14" s="14">
        <f t="shared" si="0"/>
        <v>719600</v>
      </c>
    </row>
    <row r="15" spans="1:5" ht="20.25" customHeight="1" x14ac:dyDescent="0.2">
      <c r="A15" s="10">
        <v>5</v>
      </c>
      <c r="B15" s="11" t="s">
        <v>11</v>
      </c>
      <c r="C15" s="12">
        <v>1.25</v>
      </c>
      <c r="D15" s="13">
        <v>128500</v>
      </c>
      <c r="E15" s="14">
        <f t="shared" si="0"/>
        <v>160625</v>
      </c>
    </row>
    <row r="16" spans="1:5" ht="20.25" customHeight="1" x14ac:dyDescent="0.2">
      <c r="A16" s="10">
        <v>6</v>
      </c>
      <c r="B16" s="11" t="s">
        <v>25</v>
      </c>
      <c r="C16" s="12">
        <v>1</v>
      </c>
      <c r="D16" s="13">
        <v>128500</v>
      </c>
      <c r="E16" s="14">
        <f t="shared" si="0"/>
        <v>128500</v>
      </c>
    </row>
    <row r="17" spans="1:8" ht="20.25" customHeight="1" x14ac:dyDescent="0.2">
      <c r="A17" s="10">
        <v>7</v>
      </c>
      <c r="B17" s="11" t="s">
        <v>14</v>
      </c>
      <c r="C17" s="18">
        <v>1</v>
      </c>
      <c r="D17" s="13">
        <v>104399.99999999999</v>
      </c>
      <c r="E17" s="14">
        <f t="shared" si="0"/>
        <v>104399.99999999999</v>
      </c>
    </row>
    <row r="18" spans="1:8" ht="20.25" customHeight="1" x14ac:dyDescent="0.2">
      <c r="A18" s="10">
        <v>8</v>
      </c>
      <c r="B18" s="11" t="s">
        <v>13</v>
      </c>
      <c r="C18" s="18">
        <v>1</v>
      </c>
      <c r="D18" s="13">
        <v>104399.99999999999</v>
      </c>
      <c r="E18" s="14">
        <f t="shared" si="0"/>
        <v>104399.99999999999</v>
      </c>
    </row>
    <row r="19" spans="1:8" ht="20.25" customHeight="1" x14ac:dyDescent="0.2">
      <c r="A19" s="10">
        <v>9</v>
      </c>
      <c r="B19" s="11" t="s">
        <v>17</v>
      </c>
      <c r="C19" s="18">
        <v>1</v>
      </c>
      <c r="D19" s="13">
        <v>107100</v>
      </c>
      <c r="E19" s="14">
        <f t="shared" si="0"/>
        <v>107100</v>
      </c>
    </row>
    <row r="20" spans="1:8" ht="20.25" customHeight="1" x14ac:dyDescent="0.2">
      <c r="A20" s="10">
        <v>10</v>
      </c>
      <c r="B20" s="11" t="s">
        <v>18</v>
      </c>
      <c r="C20" s="18">
        <v>1</v>
      </c>
      <c r="D20" s="13">
        <v>104399.99999999999</v>
      </c>
      <c r="E20" s="14">
        <f t="shared" si="0"/>
        <v>104399.99999999999</v>
      </c>
    </row>
    <row r="21" spans="1:8" ht="20.25" customHeight="1" x14ac:dyDescent="0.2">
      <c r="A21" s="10">
        <v>11</v>
      </c>
      <c r="B21" s="11" t="s">
        <v>19</v>
      </c>
      <c r="C21" s="18">
        <v>5</v>
      </c>
      <c r="D21" s="13">
        <v>122699.99999999999</v>
      </c>
      <c r="E21" s="14">
        <f t="shared" si="0"/>
        <v>613499.99999999988</v>
      </c>
      <c r="G21" s="4"/>
    </row>
    <row r="22" spans="1:8" ht="20.25" customHeight="1" x14ac:dyDescent="0.2">
      <c r="A22" s="10">
        <v>12</v>
      </c>
      <c r="B22" s="11" t="s">
        <v>16</v>
      </c>
      <c r="C22" s="18">
        <v>1</v>
      </c>
      <c r="D22" s="13">
        <v>104399.99999999999</v>
      </c>
      <c r="E22" s="14">
        <f t="shared" si="0"/>
        <v>104399.99999999999</v>
      </c>
    </row>
    <row r="23" spans="1:8" ht="20.25" customHeight="1" x14ac:dyDescent="0.2">
      <c r="A23" s="10">
        <v>13</v>
      </c>
      <c r="B23" s="11" t="s">
        <v>20</v>
      </c>
      <c r="C23" s="18">
        <v>0.5</v>
      </c>
      <c r="D23" s="13">
        <v>104399.99999999999</v>
      </c>
      <c r="E23" s="14">
        <f t="shared" si="0"/>
        <v>52199.999999999993</v>
      </c>
    </row>
    <row r="24" spans="1:8" ht="41.25" customHeight="1" x14ac:dyDescent="0.2">
      <c r="A24" s="10">
        <v>14</v>
      </c>
      <c r="B24" s="11" t="s">
        <v>7</v>
      </c>
      <c r="C24" s="18">
        <v>0.5</v>
      </c>
      <c r="D24" s="13">
        <v>104399.99999999999</v>
      </c>
      <c r="E24" s="14">
        <f t="shared" si="0"/>
        <v>52199.999999999993</v>
      </c>
    </row>
    <row r="25" spans="1:8" ht="20.25" customHeight="1" x14ac:dyDescent="0.2">
      <c r="A25" s="10">
        <v>15</v>
      </c>
      <c r="B25" s="11" t="s">
        <v>21</v>
      </c>
      <c r="C25" s="18">
        <v>1</v>
      </c>
      <c r="D25" s="13">
        <v>104399.99999999999</v>
      </c>
      <c r="E25" s="14">
        <f t="shared" si="0"/>
        <v>104399.99999999999</v>
      </c>
    </row>
    <row r="26" spans="1:8" ht="20.25" customHeight="1" x14ac:dyDescent="0.2">
      <c r="A26" s="10">
        <v>16</v>
      </c>
      <c r="B26" s="11" t="s">
        <v>22</v>
      </c>
      <c r="C26" s="18">
        <v>3</v>
      </c>
      <c r="D26" s="13">
        <v>104399.99999999999</v>
      </c>
      <c r="E26" s="14">
        <f t="shared" si="0"/>
        <v>313199.99999999994</v>
      </c>
    </row>
    <row r="27" spans="1:8" ht="33" customHeight="1" x14ac:dyDescent="0.2">
      <c r="A27" s="2"/>
      <c r="B27" s="2" t="s">
        <v>8</v>
      </c>
      <c r="C27" s="9">
        <f>SUM(C11:C26)</f>
        <v>25.85</v>
      </c>
      <c r="D27" s="3"/>
      <c r="E27" s="3">
        <f>SUM(E11:E26)</f>
        <v>3100425</v>
      </c>
      <c r="F27" s="5"/>
      <c r="G27" s="20"/>
    </row>
    <row r="28" spans="1:8" s="29" customFormat="1" ht="11.25" customHeight="1" x14ac:dyDescent="0.2">
      <c r="A28" s="22"/>
      <c r="B28" s="23"/>
      <c r="C28" s="24"/>
      <c r="D28" s="25"/>
      <c r="E28" s="26"/>
      <c r="F28" s="27"/>
      <c r="G28" s="28"/>
      <c r="H28" s="27"/>
    </row>
    <row r="29" spans="1:8" s="29" customFormat="1" ht="38.25" customHeight="1" x14ac:dyDescent="0.2">
      <c r="A29" s="46" t="s">
        <v>27</v>
      </c>
      <c r="B29" s="46"/>
      <c r="C29" s="46"/>
      <c r="D29" s="46"/>
      <c r="E29" s="46"/>
      <c r="F29" s="27"/>
      <c r="G29" s="28"/>
      <c r="H29" s="27"/>
    </row>
    <row r="30" spans="1:8" s="29" customFormat="1" ht="13.5" x14ac:dyDescent="0.2">
      <c r="A30" s="30"/>
      <c r="B30" s="30"/>
      <c r="C30" s="30"/>
      <c r="F30" s="28"/>
      <c r="G30" s="28"/>
    </row>
    <row r="31" spans="1:8" s="31" customFormat="1" ht="74.25" customHeight="1" x14ac:dyDescent="0.2">
      <c r="B31" s="32" t="s">
        <v>28</v>
      </c>
      <c r="C31" s="33"/>
      <c r="D31" s="34" t="s">
        <v>29</v>
      </c>
    </row>
    <row r="32" spans="1:8" s="31" customFormat="1" x14ac:dyDescent="0.2">
      <c r="B32" s="32"/>
      <c r="C32" s="33"/>
      <c r="D32" s="34"/>
    </row>
    <row r="33" spans="1:5" s="35" customFormat="1" hidden="1" x14ac:dyDescent="0.2">
      <c r="B33" s="36" t="s">
        <v>26</v>
      </c>
      <c r="C33" s="37"/>
      <c r="D33" s="36"/>
      <c r="E33" s="38"/>
    </row>
    <row r="34" spans="1:5" s="31" customFormat="1" ht="15.75" hidden="1" customHeight="1" x14ac:dyDescent="0.2">
      <c r="A34" s="39"/>
      <c r="B34" s="40" t="s">
        <v>23</v>
      </c>
      <c r="C34" s="40"/>
      <c r="D34" s="41"/>
      <c r="E34" s="42"/>
    </row>
    <row r="35" spans="1:5" s="35" customFormat="1" hidden="1" x14ac:dyDescent="0.2">
      <c r="B35" s="36" t="s">
        <v>30</v>
      </c>
      <c r="C35" s="37"/>
      <c r="D35" s="36"/>
      <c r="E35" s="38"/>
    </row>
    <row r="36" spans="1:5" s="19" customFormat="1" hidden="1" x14ac:dyDescent="0.2">
      <c r="B36" s="44"/>
    </row>
    <row r="37" spans="1:5" ht="25.5" hidden="1" customHeight="1" x14ac:dyDescent="0.2">
      <c r="C37" s="29" t="s">
        <v>31</v>
      </c>
      <c r="D37" s="4"/>
    </row>
    <row r="38" spans="1:5" s="19" customFormat="1" hidden="1" x14ac:dyDescent="0.2">
      <c r="B38" s="44"/>
      <c r="C38" s="44"/>
    </row>
    <row r="39" spans="1:5" s="19" customFormat="1" x14ac:dyDescent="0.2">
      <c r="B39" s="44"/>
      <c r="C39" s="44"/>
    </row>
    <row r="40" spans="1:5" s="19" customFormat="1" x14ac:dyDescent="0.2">
      <c r="B40" s="44"/>
      <c r="C40" s="44"/>
    </row>
  </sheetData>
  <mergeCells count="6">
    <mergeCell ref="A7:E7"/>
    <mergeCell ref="A8:E8"/>
    <mergeCell ref="A29:E29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KfohZXNRpRUHqdnOk5j+lFXbajsNNYa4GodLlmjjYYE=</DigestValue>
    </Reference>
    <Reference Type="http://www.w3.org/2000/09/xmldsig#Object" URI="#idOfficeObject">
      <DigestMethod Algorithm="http://www.w3.org/2001/04/xmlenc#sha256"/>
      <DigestValue>6phwpgDzpiX6Isp9gi1VxbBdvoyZ//I2acDYVy0Nrvc=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Pc0zBN0/xLygjNnkxQmqAt3FAASpHN8gogzf7IGGYNs=</DigestValue>
    </Reference>
    <Reference Type="http://www.w3.org/2000/09/xmldsig#Object" URI="#idValidSigLnImg">
      <DigestMethod Algorithm="http://www.w3.org/2001/04/xmlenc#sha256"/>
      <DigestValue>m4PRxum+23OIZ/boPK5nmZobEy9ZXQtfY4c031mwfqQ=</DigestValue>
    </Reference>
    <Reference Type="http://www.w3.org/2000/09/xmldsig#Object" URI="#idInvalidSigLnImg">
      <DigestMethod Algorithm="http://www.w3.org/2001/04/xmlenc#sha256"/>
      <DigestValue>qn1UWeMcG9yBscr7M3BMwyYNjLhUVe5eNXjFf2y8sw4=</DigestValue>
    </Reference>
  </SignedInfo>
  <SignatureValue>rD8n0S3lcHh1hF/t2TynW4w+bimHHBeRksrBlMZdrJkR5QwPCMvVRkBM5Udmow+A8PLNarwcQwe2
Fe99KybThR3jcZvJKHyOXs520P237lw3f6/P289lqBajCfYk2e+F4ka0T5QkYqZKOLaZ6l8SwJwF
D6paljRWT4XX/X4jpl54qjc4XjRn3dtTgrc8Tc3T5l32C8JbXRxkciqq1U75zCRnoFN4CVmaW9ln
y8oACkAVNujoFV4v6nSBFtI/CbOEoZ+boIx5/M1og7eSGdUWDa3uqkN4ntPzSdgys0Q5P4oKb1ZB
Wqx2Ou5drA5PIiFAjymTrSrAmvUdTLwAbKnwRg==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zsTW5w3L2cfniMsqCY7KMCNq9mVJJM25uSTZckN3dh8=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RBi2EJnR5KpEMnI9UoVDWWoXJlQaApGcmk1NOclm8Ho=</DigestValue>
      </Reference>
      <Reference URI="/xl/media/image1.emf?ContentType=image/x-emf">
        <DigestMethod Algorithm="http://www.w3.org/2001/04/xmlenc#sha256"/>
        <DigestValue>pAqoe9MKK6iJNsuOJjyCb+QTIs6/oVYvcxE/PVlv1ow=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RSupxiUs0IgbISBDDm/KinGocYS62EFHa00tW7KEaXU=</DigestValue>
      </Reference>
      <Reference URI="/xl/styles.xml?ContentType=application/vnd.openxmlformats-officedocument.spreadsheetml.styles+xml">
        <DigestMethod Algorithm="http://www.w3.org/2001/04/xmlenc#sha256"/>
        <DigestValue>ZyJCwHtlgEp7dPdoxOwI004WmuyfBFbRPZlJ9i2iva4=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onH6pnXlAG39+baTZc5rKe9baiQs8EXHRRsZPpZj0A0=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1CWYYHQofJKrJtvT7zr5a9vTuy275iYGPTRxjlgGhaQ=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2023-01-27T06:41:17Z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{130470BC-DEB0-4AF8-ADF1-D3C8ADB04D29}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2023-01-27T06:41:17Z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EzFSHdMxXdAAAAAABeTo1uhw9L//////9IGgAACksKABjimxcAAAAAMxXd//////9IGgAAId0BAIAF5hkAAAAAnD3mdnlElXUzFSHdnECKFwEAAAD/////AAAAANx0BhNkqc8BAAAAANx0BhMAAGgfikSVdYAF5hkzFSHdAQAAAJxAihfcdAYTAAAAAAAAAAAzFd0AZKnPATMV3f//////SBoAACHdAQCABeYZAAAAAI4kmXUzFSHdoHhANAkAAAD/////AAAAABAAAAADAQAAzAwAABwAAAEzFSHd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UBQhDVAUDQAAAAAAXk6NbocPS///////SBoAAApLCgAY4psXAAAAAFAUDf//////SBoAACENAQCABeYZAAAAAJw95nZ5RJV1UBQhDZxAihcBAAAA/////wAAAACIeAYTZKnPAQAAAACIeAYTAABoH4pElXWABeYZUBQhDQEAAACcQIoXiHgGEwAAAAAAAAAAUBQNAGSpzwFQFA3//////0gaAAAhDQEAgAXmGQAAAACOJJl1UBQhDTjPMioRAAAA/////wAAAAAQAAAAAwEAAMwMAAAcAAABUBQhD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2023-01-12T12:33:43Z</cp:lastPrinted>
  <dcterms:created xsi:type="dcterms:W3CDTF">2001-09-02T08:43:23Z</dcterms:created>
  <dcterms:modified xsi:type="dcterms:W3CDTF">2023-01-19T06:07:30Z</dcterms:modified>
</cp:coreProperties>
</file>