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924"/>
  </bookViews>
  <sheets>
    <sheet name="Hastiqacucak 75.0" sheetId="43" r:id="rId1"/>
  </sheets>
  <definedNames>
    <definedName name="_xlnm.Print_Area" localSheetId="0">'Hastiqacucak 75.0'!$A$1:$E$35</definedName>
  </definedNames>
  <calcPr calcId="152511"/>
</workbook>
</file>

<file path=xl/calcChain.xml><?xml version="1.0" encoding="utf-8"?>
<calcChain xmlns="http://schemas.openxmlformats.org/spreadsheetml/2006/main">
  <c r="E13" i="43" l="1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12" i="43"/>
  <c r="C27" i="43"/>
  <c r="E27" i="43" l="1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<sst xmlns="http://schemas.openxmlformats.org/spreadsheetml/2006/main" count="36" uniqueCount="36">
  <si>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</si>
  <si>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</si>
  <si>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</si>
  <si>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</si>
  <si>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</si>
  <si>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</si>
  <si>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</si>
  <si>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</si>
  <si>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Կ.Տ</t>
  </si>
  <si>
    <t>Ֆիզկուլտուրայի հրահանգիչ</t>
  </si>
  <si>
    <t xml:space="preserve">Հաստատված է </t>
  </si>
  <si>
    <t>Տնօրեն</t>
  </si>
  <si>
    <t>Երաժշտության դաստիարակ</t>
  </si>
  <si>
    <t>Դաստիարակ</t>
  </si>
  <si>
    <t>Գլխավոր հաշվապահ</t>
  </si>
  <si>
    <t>Գործավար</t>
  </si>
  <si>
    <t>Բուժքույր</t>
  </si>
  <si>
    <t>Տնտեսվար</t>
  </si>
  <si>
    <t>Խոհարար</t>
  </si>
  <si>
    <t>Պահակ</t>
  </si>
  <si>
    <t>Ընդամենը
 ամսական  աշխատավարձը</t>
  </si>
  <si>
    <t>Օժանդակ բանվոր</t>
  </si>
  <si>
    <t>Դաստիարակի օգնական</t>
  </si>
  <si>
    <t>Խոհարարի օգնական</t>
  </si>
  <si>
    <t>Հավաքարար</t>
  </si>
  <si>
    <t>Մեթոդիստ, ուսումնական գծով տնօրենի տեղակալ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</si>
  <si>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</si>
  <si>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</si>
  <si>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</si>
  <si>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</si>
  <si>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</si>
  <si>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>Կ.Տ.</t>
  </si>
  <si>
    <t>__. __. 2023թ.</t>
  </si>
  <si>
    <t>հ. ______- Ա որոշմամբ</t>
  </si>
  <si>
    <t xml:space="preserve">Հավելված 133 </t>
  </si>
  <si>
    <t xml:space="preserve"> «ԵՐԵՎԱՆԻ Հ.138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</si>
</sst>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vertical="center"/>
    </xf>
    <xf numFmtId="4" fontId="4" fillId="2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2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3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4" fillId="0" borderId="0" xfId="2" applyFont="1" applyFill="1" applyAlignment="1">
      <alignment horizontal="right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0"/>
  <sheetViews>
    <sheetView tabSelected="1" view="pageBreakPreview" topLeftCell="A22" zoomScaleNormal="100" workbookViewId="0">
      <selection activeCell="D31" sqref="D31"/>
    </sheetView>
  </sheetViews>
  <sheetFormatPr defaultColWidth="8.85546875" defaultRowHeight="17.25" x14ac:dyDescent="0.2"/>
  <cols>
    <col min="1" max="1" width="4.5703125" style="2" customWidth="1"/>
    <col min="2" max="2" width="59.7109375" style="13" customWidth="1"/>
    <col min="3" max="3" width="14" style="13" customWidth="1"/>
    <col min="4" max="4" width="16.140625" style="2" customWidth="1"/>
    <col min="5" max="5" width="18.140625" style="2" customWidth="1"/>
    <col min="6" max="6" width="15.140625" style="2" customWidth="1"/>
    <col min="7" max="7" width="9" style="2" bestFit="1" customWidth="1"/>
    <col min="8" max="8" width="8.85546875" style="2"/>
    <col min="9" max="9" width="12.7109375" style="2" bestFit="1" customWidth="1"/>
    <col min="10" max="10" width="11.5703125" style="2" bestFit="1" customWidth="1"/>
    <col min="11" max="16384" width="8.85546875" style="2"/>
  </cols>
  <sheetData>
    <row r="1" spans="1:5" ht="20.25" customHeight="1" x14ac:dyDescent="0.2">
      <c r="B1" s="43"/>
      <c r="C1" s="43"/>
      <c r="D1" s="48" t="s">
        <v>34</v>
      </c>
      <c r="E1" s="48"/>
    </row>
    <row r="2" spans="1:5" ht="20.25" customHeight="1" x14ac:dyDescent="0.2">
      <c r="B2" s="43"/>
      <c r="C2" s="43"/>
      <c r="D2" s="48" t="s">
        <v>10</v>
      </c>
      <c r="E2" s="48"/>
    </row>
    <row r="3" spans="1:5" ht="20.25" customHeight="1" x14ac:dyDescent="0.2">
      <c r="B3" s="43"/>
      <c r="C3" s="43"/>
      <c r="D3" s="48" t="s">
        <v>6</v>
      </c>
      <c r="E3" s="48"/>
    </row>
    <row r="4" spans="1:5" ht="24.75" customHeight="1" x14ac:dyDescent="0.2">
      <c r="B4" s="43"/>
      <c r="C4" s="43"/>
      <c r="D4" s="22"/>
      <c r="E4" s="22" t="s">
        <v>32</v>
      </c>
    </row>
    <row r="5" spans="1:5" ht="20.25" customHeight="1" x14ac:dyDescent="0.2">
      <c r="B5" s="43"/>
      <c r="C5" s="43"/>
      <c r="D5" s="22"/>
      <c r="E5" s="22" t="s">
        <v>33</v>
      </c>
    </row>
    <row r="6" spans="1:5" ht="15" customHeight="1" x14ac:dyDescent="0.2">
      <c r="B6" s="43"/>
      <c r="C6" s="43"/>
    </row>
    <row r="7" spans="1:5" ht="15" customHeight="1" x14ac:dyDescent="0.3">
      <c r="B7" s="3"/>
      <c r="C7" s="3"/>
      <c r="D7" s="3"/>
      <c r="E7" s="4"/>
    </row>
    <row r="8" spans="1:5" ht="42" customHeight="1" x14ac:dyDescent="0.2">
      <c r="A8" s="46" t="s">
        <v>35</v>
      </c>
      <c r="B8" s="46"/>
      <c r="C8" s="46"/>
      <c r="D8" s="46"/>
      <c r="E8" s="46"/>
    </row>
    <row r="9" spans="1:5" ht="26.25" customHeight="1" x14ac:dyDescent="0.2">
      <c r="A9" s="46" t="s">
        <v>5</v>
      </c>
      <c r="B9" s="46"/>
      <c r="C9" s="46"/>
      <c r="D9" s="46"/>
      <c r="E9" s="46"/>
    </row>
    <row r="10" spans="1:5" ht="18" customHeight="1" x14ac:dyDescent="0.3">
      <c r="A10" s="5"/>
      <c r="B10" s="6"/>
      <c r="C10" s="6"/>
      <c r="E10" s="7" t="s">
        <v>3</v>
      </c>
    </row>
    <row r="11" spans="1:5" s="20" customFormat="1" ht="74.25" customHeight="1" x14ac:dyDescent="0.2">
      <c r="A11" s="19" t="s">
        <v>1</v>
      </c>
      <c r="B11" s="19" t="s">
        <v>0</v>
      </c>
      <c r="C11" s="19" t="s">
        <v>2</v>
      </c>
      <c r="D11" s="19" t="s">
        <v>4</v>
      </c>
      <c r="E11" s="19" t="s">
        <v>20</v>
      </c>
    </row>
    <row r="12" spans="1:5" ht="21" customHeight="1" x14ac:dyDescent="0.2">
      <c r="A12" s="8">
        <v>1</v>
      </c>
      <c r="B12" s="14" t="s">
        <v>11</v>
      </c>
      <c r="C12" s="15">
        <v>1</v>
      </c>
      <c r="D12" s="16">
        <v>172799.99999999997</v>
      </c>
      <c r="E12" s="17">
        <f>+D12*C12</f>
        <v>172799.99999999997</v>
      </c>
    </row>
    <row r="13" spans="1:5" ht="21" customHeight="1" x14ac:dyDescent="0.2">
      <c r="A13" s="8">
        <v>2</v>
      </c>
      <c r="B13" s="14" t="s">
        <v>25</v>
      </c>
      <c r="C13" s="15">
        <v>0.5</v>
      </c>
      <c r="D13" s="16">
        <v>128500</v>
      </c>
      <c r="E13" s="17">
        <f t="shared" ref="E13:E26" si="0">+D13*C13</f>
        <v>64250</v>
      </c>
    </row>
    <row r="14" spans="1:5" ht="21" customHeight="1" x14ac:dyDescent="0.2">
      <c r="A14" s="8">
        <v>3</v>
      </c>
      <c r="B14" s="14" t="s">
        <v>14</v>
      </c>
      <c r="C14" s="15">
        <v>0.5</v>
      </c>
      <c r="D14" s="16">
        <v>127100</v>
      </c>
      <c r="E14" s="17">
        <f t="shared" si="0"/>
        <v>63550</v>
      </c>
    </row>
    <row r="15" spans="1:5" ht="21" customHeight="1" x14ac:dyDescent="0.2">
      <c r="A15" s="8">
        <v>4</v>
      </c>
      <c r="B15" s="14" t="s">
        <v>13</v>
      </c>
      <c r="C15" s="15">
        <v>3.36</v>
      </c>
      <c r="D15" s="16">
        <v>128500</v>
      </c>
      <c r="E15" s="17">
        <f t="shared" si="0"/>
        <v>431760</v>
      </c>
    </row>
    <row r="16" spans="1:5" ht="21" customHeight="1" x14ac:dyDescent="0.2">
      <c r="A16" s="8">
        <v>5</v>
      </c>
      <c r="B16" s="14" t="s">
        <v>12</v>
      </c>
      <c r="C16" s="15">
        <v>0.75</v>
      </c>
      <c r="D16" s="16">
        <v>128500</v>
      </c>
      <c r="E16" s="17">
        <f t="shared" si="0"/>
        <v>96375</v>
      </c>
    </row>
    <row r="17" spans="1:9" ht="21" customHeight="1" x14ac:dyDescent="0.2">
      <c r="A17" s="8">
        <v>6</v>
      </c>
      <c r="B17" s="14" t="s">
        <v>9</v>
      </c>
      <c r="C17" s="44">
        <v>0.5</v>
      </c>
      <c r="D17" s="16">
        <v>128500</v>
      </c>
      <c r="E17" s="17">
        <f t="shared" si="0"/>
        <v>64250</v>
      </c>
    </row>
    <row r="18" spans="1:9" ht="21" customHeight="1" x14ac:dyDescent="0.2">
      <c r="A18" s="8">
        <v>7</v>
      </c>
      <c r="B18" s="14" t="s">
        <v>22</v>
      </c>
      <c r="C18" s="15">
        <v>3</v>
      </c>
      <c r="D18" s="16">
        <v>122699.99999999999</v>
      </c>
      <c r="E18" s="17">
        <f t="shared" si="0"/>
        <v>368099.99999999994</v>
      </c>
      <c r="F18" s="13"/>
    </row>
    <row r="19" spans="1:9" ht="21" customHeight="1" x14ac:dyDescent="0.2">
      <c r="A19" s="8">
        <v>8</v>
      </c>
      <c r="B19" s="14" t="s">
        <v>15</v>
      </c>
      <c r="C19" s="15">
        <v>0.5</v>
      </c>
      <c r="D19" s="16">
        <v>104399.99999999999</v>
      </c>
      <c r="E19" s="17">
        <f t="shared" si="0"/>
        <v>52199.999999999993</v>
      </c>
    </row>
    <row r="20" spans="1:9" ht="21" customHeight="1" x14ac:dyDescent="0.2">
      <c r="A20" s="8">
        <v>9</v>
      </c>
      <c r="B20" s="14" t="s">
        <v>16</v>
      </c>
      <c r="C20" s="15">
        <v>1</v>
      </c>
      <c r="D20" s="16">
        <v>104399.99999999999</v>
      </c>
      <c r="E20" s="17">
        <f t="shared" si="0"/>
        <v>104399.99999999999</v>
      </c>
    </row>
    <row r="21" spans="1:9" ht="21" customHeight="1" x14ac:dyDescent="0.2">
      <c r="A21" s="8">
        <v>10</v>
      </c>
      <c r="B21" s="14" t="s">
        <v>18</v>
      </c>
      <c r="C21" s="15">
        <v>1</v>
      </c>
      <c r="D21" s="16">
        <v>107100</v>
      </c>
      <c r="E21" s="17">
        <f t="shared" si="0"/>
        <v>107100</v>
      </c>
    </row>
    <row r="22" spans="1:9" ht="21" customHeight="1" x14ac:dyDescent="0.2">
      <c r="A22" s="8">
        <v>11</v>
      </c>
      <c r="B22" s="14" t="s">
        <v>23</v>
      </c>
      <c r="C22" s="15">
        <v>0.5</v>
      </c>
      <c r="D22" s="16">
        <v>104399.99999999999</v>
      </c>
      <c r="E22" s="17">
        <f t="shared" si="0"/>
        <v>52199.999999999993</v>
      </c>
    </row>
    <row r="23" spans="1:9" ht="21" customHeight="1" x14ac:dyDescent="0.2">
      <c r="A23" s="8">
        <v>12</v>
      </c>
      <c r="B23" s="14" t="s">
        <v>17</v>
      </c>
      <c r="C23" s="15">
        <v>0.5</v>
      </c>
      <c r="D23" s="16">
        <v>104399.99999999999</v>
      </c>
      <c r="E23" s="17">
        <f t="shared" si="0"/>
        <v>52199.999999999993</v>
      </c>
    </row>
    <row r="24" spans="1:9" ht="21" customHeight="1" x14ac:dyDescent="0.2">
      <c r="A24" s="8">
        <v>13</v>
      </c>
      <c r="B24" s="14" t="s">
        <v>21</v>
      </c>
      <c r="C24" s="15">
        <v>0.5</v>
      </c>
      <c r="D24" s="16">
        <v>104399.99999999999</v>
      </c>
      <c r="E24" s="17">
        <f t="shared" si="0"/>
        <v>52199.999999999993</v>
      </c>
    </row>
    <row r="25" spans="1:9" ht="21" customHeight="1" x14ac:dyDescent="0.2">
      <c r="A25" s="8">
        <v>14</v>
      </c>
      <c r="B25" s="14" t="s">
        <v>24</v>
      </c>
      <c r="C25" s="15">
        <v>0.5</v>
      </c>
      <c r="D25" s="16">
        <v>104399.99999999999</v>
      </c>
      <c r="E25" s="17">
        <f t="shared" si="0"/>
        <v>52199.999999999993</v>
      </c>
    </row>
    <row r="26" spans="1:9" ht="21" customHeight="1" x14ac:dyDescent="0.2">
      <c r="A26" s="8">
        <v>15</v>
      </c>
      <c r="B26" s="14" t="s">
        <v>19</v>
      </c>
      <c r="C26" s="15">
        <v>3</v>
      </c>
      <c r="D26" s="16">
        <v>104399.99999999999</v>
      </c>
      <c r="E26" s="17">
        <f t="shared" si="0"/>
        <v>313199.99999999994</v>
      </c>
    </row>
    <row r="27" spans="1:9" ht="32.25" customHeight="1" x14ac:dyDescent="0.2">
      <c r="A27" s="9"/>
      <c r="B27" s="9" t="s">
        <v>7</v>
      </c>
      <c r="C27" s="10">
        <f>SUM(C12:C26)</f>
        <v>17.11</v>
      </c>
      <c r="D27" s="11"/>
      <c r="E27" s="11">
        <f>SUM(E12:E26)</f>
        <v>2046785</v>
      </c>
      <c r="F27" s="12"/>
      <c r="G27" s="18"/>
      <c r="I27" s="12"/>
    </row>
    <row r="28" spans="1:9" s="29" customFormat="1" ht="11.25" customHeight="1" x14ac:dyDescent="0.2">
      <c r="A28" s="21"/>
      <c r="B28" s="23"/>
      <c r="C28" s="24"/>
      <c r="D28" s="25"/>
      <c r="E28" s="26"/>
      <c r="F28" s="27"/>
      <c r="G28" s="28"/>
      <c r="H28" s="27"/>
    </row>
    <row r="29" spans="1:9" s="29" customFormat="1" ht="38.25" customHeight="1" x14ac:dyDescent="0.2">
      <c r="A29" s="47" t="s">
        <v>26</v>
      </c>
      <c r="B29" s="47"/>
      <c r="C29" s="47"/>
      <c r="D29" s="47"/>
      <c r="E29" s="47"/>
      <c r="F29" s="27"/>
      <c r="G29" s="28"/>
      <c r="H29" s="27"/>
    </row>
    <row r="30" spans="1:9" s="29" customFormat="1" ht="13.5" x14ac:dyDescent="0.2">
      <c r="A30" s="30"/>
      <c r="B30" s="30"/>
      <c r="C30" s="30"/>
      <c r="F30" s="28"/>
      <c r="G30" s="28"/>
    </row>
    <row r="31" spans="1:9" s="31" customFormat="1" ht="74.25" customHeight="1" x14ac:dyDescent="0.2">
      <c r="B31" s="32" t="s">
        <v>27</v>
      </c>
      <c r="C31" s="33"/>
      <c r="D31" s="34" t="s">
        <v>28</v>
      </c>
    </row>
    <row r="32" spans="1:9" s="31" customFormat="1" x14ac:dyDescent="0.2">
      <c r="B32" s="32"/>
      <c r="C32" s="33"/>
      <c r="D32" s="34"/>
    </row>
    <row r="33" spans="1:5" s="35" customFormat="1" hidden="1" x14ac:dyDescent="0.2">
      <c r="B33" s="36" t="s">
        <v>29</v>
      </c>
      <c r="C33" s="37"/>
      <c r="D33" s="36"/>
      <c r="E33" s="38"/>
    </row>
    <row r="34" spans="1:5" s="31" customFormat="1" ht="15.75" hidden="1" customHeight="1" x14ac:dyDescent="0.2">
      <c r="A34" s="39"/>
      <c r="B34" s="40" t="s">
        <v>8</v>
      </c>
      <c r="C34" s="40"/>
      <c r="D34" s="41"/>
      <c r="E34" s="42"/>
    </row>
    <row r="35" spans="1:5" s="35" customFormat="1" hidden="1" x14ac:dyDescent="0.2">
      <c r="B35" s="36" t="s">
        <v>30</v>
      </c>
      <c r="C35" s="37"/>
      <c r="D35" s="36"/>
      <c r="E35" s="38"/>
    </row>
    <row r="36" spans="1:5" s="1" customFormat="1" hidden="1" x14ac:dyDescent="0.2">
      <c r="B36" s="45"/>
    </row>
    <row r="37" spans="1:5" ht="25.5" hidden="1" customHeight="1" x14ac:dyDescent="0.2">
      <c r="C37" s="29" t="s">
        <v>31</v>
      </c>
      <c r="D37" s="13"/>
    </row>
    <row r="38" spans="1:5" s="1" customFormat="1" hidden="1" x14ac:dyDescent="0.2">
      <c r="B38" s="45"/>
      <c r="C38" s="45"/>
    </row>
    <row r="39" spans="1:5" s="1" customFormat="1" x14ac:dyDescent="0.2">
      <c r="B39" s="45"/>
      <c r="C39" s="45"/>
    </row>
    <row r="40" spans="1:5" s="1" customFormat="1" x14ac:dyDescent="0.2">
      <c r="B40" s="45"/>
      <c r="C40" s="45"/>
    </row>
  </sheetData>
  <mergeCells count="6">
    <mergeCell ref="A8:E8"/>
    <mergeCell ref="A9:E9"/>
    <mergeCell ref="A29:E29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mcTZZM1/8xRY2XlTKLsVWzpGVPgnleu9fOVo8sZXYqg=</DigestValue>
    </Reference>
    <Reference Type="http://www.w3.org/2000/09/xmldsig#Object" URI="#idOfficeObject">
      <DigestMethod Algorithm="http://www.w3.org/2001/04/xmlenc#sha256"/>
      <DigestValue>o6EA2Ic2o22KSt5tXiFs9e0IZmfp6xp4qo3349WXNio=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lyIHFmBn5J8KA0wgg84qT8HKWq/mBmfAzswXaiI1vSc=</DigestValue>
    </Reference>
    <Reference Type="http://www.w3.org/2000/09/xmldsig#Object" URI="#idValidSigLnImg">
      <DigestMethod Algorithm="http://www.w3.org/2001/04/xmlenc#sha256"/>
      <DigestValue>vjbgJvBdQU6BfrKr9ZYZ0HPEXd+LpJ8FcbqOGRWF5eA=</DigestValue>
    </Reference>
    <Reference Type="http://www.w3.org/2000/09/xmldsig#Object" URI="#idInvalidSigLnImg">
      <DigestMethod Algorithm="http://www.w3.org/2001/04/xmlenc#sha256"/>
      <DigestValue>y08R2RZbG1j95qEFg2RRc6l91ow3IMkWsCcwjQT4EgI=</DigestValue>
    </Reference>
  </SignedInfo>
  <SignatureValue>D/vKb1mVr3CEe/96efoSxcGYKrk68BQQcZZPiLQTANBUYQE5CK1Hkq2xB1IHf5Fu/gkhfXhIOAYK
YO3UyOdPt/3oS06AUsEEVh+9gCXNKWtPmFrMULnjbpSSS/DXw7Fp0YbkK0ntsqDgg5QHAuI+5P/y
reBkje36pcMVH3IoqYMqSoiSbwLymjxBWKh9Ad4fTglxgk+LWfBt4B6TDvr6JLcbeSkhwweuP3WO
mTSmcpuTyXtrbJIgxIx+NNyN1q7TB2Ponu+c9obSJ306dP/X5abnyuqieSCb1xU+tVpFELntADBj
FtBrpxK+SkIh4IZl0J2eQNPug9GXuVQy6NInmw==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0t/nhmslePPoXzT6URjxq96RDqQu2beLA/jBX88aEw4=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aNq+un+WTwztuzU3AcD5dKrfy+AClVWNCx4/RAXmJ38=</DigestValue>
      </Reference>
      <Reference URI="/xl/media/image1.emf?ContentType=image/x-emf">
        <DigestMethod Algorithm="http://www.w3.org/2001/04/xmlenc#sha256"/>
        <DigestValue>AfWMc3XDDSVCY982GfuicqFGSgBCm1zOzq506rtFhhs=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nCEuZwz9bEoFcGKGljI5ZI9DNFsbWfLPOc3iyd8ahTc=</DigestValue>
      </Reference>
      <Reference URI="/xl/styles.xml?ContentType=application/vnd.openxmlformats-officedocument.spreadsheetml.styles+xml">
        <DigestMethod Algorithm="http://www.w3.org/2001/04/xmlenc#sha256"/>
        <DigestValue>AaPB75OwGXlhy3+Ibq1S5lzgGSZtFau6MNajgjBHy/4=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pnw39vlNNphb0RjaGMwTtIXGNJz2UQgS5wag8UcfjBo=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CEAXFnpvLrcICxfG684ZQI/ytcSIxWeDfihb/9gzYTs=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{5993F9E1-B01F-400C-A89E-345A1E499DE4}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2023-01-27T06:40:44Z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Nw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FbFiEPWxYPAAAAAABeTo1uhw9L//////9IGgAACksKABjimxcAAAAAWxYP//////9IGgAAIQ8BAEAI3y8AAAAAnD3mdnlElXVbFiEPnECKFwEAAAD/////AAAAANx0BhNkqc8BAAAAANx0BhMAAPUqikSVdUAI3y9bFiEPAQAAAJxAihfcdAYTAAAAAAAAAABbFg8AZKnPAVsWD///////SBoAACEPAQBACN8vAAAAAI4kmXVbFiEPOCHWKgkAAAD/////AAAAABAAAAADAQAAzAwAABwAAAFbFiEP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ohYhh6IWhwAAAAAAXk6NbocPS///////SBoAAApLCgAY4psXAAAAAKIWh///////SBoAACGHAQBACN8vAAAAAJw95nZ5RJV1ohYhh5xAihcBAAAA/////wAAAACIeAYTZKnPAQAAAACIeAYTAAD1KopElXVACN8vohYhhwEAAACcQIoXiHgGEwAAAAAAAAAAohaHAGSpzwGiFof//////0gaAAAhhwEAQAjfLwAAAACOJJl1ohYhh+i7MioRAAAA/////wAAAAAQAAAAAwEAAMwMAAAcAAABohYhh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2023-01-19T06:12:07Z</cp:lastPrinted>
  <dcterms:created xsi:type="dcterms:W3CDTF">2001-09-02T08:43:23Z</dcterms:created>
  <dcterms:modified xsi:type="dcterms:W3CDTF">2023-01-19T06:13:15Z</dcterms:modified>
</cp:coreProperties>
</file>