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2"/>
  </bookViews>
  <sheets>
    <sheet name="Hastiqacucak 75.0" sheetId="28" r:id="rId1"/>
  </sheets>
  <definedNames>
    <definedName name="_xlnm.Print_Area" localSheetId="0">'Hastiqacucak 75.0'!$A$1:$E$39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11" i="28"/>
  <c r="C31" i="28"/>
  <c r="E31" i="28" l="1"/>
</calcChain>
</file>

<file path=xl/sharedStrings.xml><?xml version="1.0" encoding="utf-8"?>
<sst xmlns="http://schemas.openxmlformats.org/spreadsheetml/2006/main" count="41" uniqueCount="41">
  <si>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</si>
  <si>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</si>
  <si>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</si>
  <si>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</si>
  <si>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</si>
  <si>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Երևանի քաղաքապետի</t>
  </si>
  <si>
    <t>ԳԼԽԱՎՈՐ ՀԱՇՎԱՊԱՀ՝</t>
  </si>
  <si>
    <t>Դերձակ</t>
  </si>
  <si>
    <t>Կ.Տ</t>
  </si>
  <si>
    <t>Հաստիքների անվանումը</t>
  </si>
  <si>
    <t>հ/հ</t>
  </si>
  <si>
    <t>Պարուսույց</t>
  </si>
  <si>
    <t>Տնօրեն</t>
  </si>
  <si>
    <t>Երաժշտության դաստիարակ</t>
  </si>
  <si>
    <t>Դաստիարակ</t>
  </si>
  <si>
    <t>Ֆիզկուլտուրայի հրահանգիչ</t>
  </si>
  <si>
    <t>Գործավար</t>
  </si>
  <si>
    <t>Գլխավոր հաշվապահ</t>
  </si>
  <si>
    <t>Բուժքույր</t>
  </si>
  <si>
    <t>Տնտեսվար</t>
  </si>
  <si>
    <t>Խոհարար</t>
  </si>
  <si>
    <t>Լվացարար</t>
  </si>
  <si>
    <t>Հավաքարար</t>
  </si>
  <si>
    <t>Դռնապան</t>
  </si>
  <si>
    <t>Պահակ</t>
  </si>
  <si>
    <t>Ընդամենը
 ամսական  աշխատավարձը</t>
  </si>
  <si>
    <t>Մեթոդիստ, ուսումնական գծով տնօրենի տեղակալ</t>
  </si>
  <si>
    <t>Դաստիարակի օգնական</t>
  </si>
  <si>
    <t>Խոհարարի օգնական</t>
  </si>
  <si>
    <t>Օժանդակ բանվոր</t>
  </si>
  <si>
    <t>Շենքերի, սարքավորումների սպասարկող   և  նորոգող  բանվոր</t>
  </si>
  <si>
    <t xml:space="preserve">Հաստատված է </t>
  </si>
  <si>
    <t>__. __. 2023թ.</t>
  </si>
  <si>
    <t>հ. ______- Ա որոշմամբ</t>
  </si>
  <si>
    <t>Հավելված 134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</si>
  <si>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</si>
  <si>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</si>
  <si>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</si>
  <si>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</si>
  <si>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Կ.Տ.</t>
  </si>
  <si>
    <t xml:space="preserve"> «ԵՐԵՎԱՆԻ Հ.139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</si>
</sst>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4" zoomScaleNormal="100" workbookViewId="0">
      <selection activeCell="E10" sqref="E10"/>
    </sheetView>
  </sheetViews>
  <sheetFormatPr defaultColWidth="8.85546875" defaultRowHeight="17.25" x14ac:dyDescent="0.2"/>
  <cols>
    <col min="1" max="1" width="6.7109375" style="1" customWidth="1"/>
    <col min="2" max="2" width="57.85546875" style="2" customWidth="1"/>
    <col min="3" max="3" width="14" style="2" customWidth="1"/>
    <col min="4" max="4" width="15.42578125" style="1" customWidth="1"/>
    <col min="5" max="5" width="17.140625" style="1" customWidth="1"/>
    <col min="6" max="6" width="11.28515625" style="1" bestFit="1" customWidth="1"/>
    <col min="7" max="7" width="13.7109375" style="1" customWidth="1"/>
    <col min="8" max="16384" width="8.85546875" style="1"/>
  </cols>
  <sheetData>
    <row r="1" spans="1:6" s="17" customFormat="1" ht="20.25" customHeight="1" x14ac:dyDescent="0.2">
      <c r="B1" s="18"/>
      <c r="C1" s="18"/>
      <c r="D1" s="48" t="s">
        <v>34</v>
      </c>
      <c r="E1" s="48"/>
    </row>
    <row r="2" spans="1:6" s="17" customFormat="1" ht="20.25" customHeight="1" x14ac:dyDescent="0.2">
      <c r="B2" s="18"/>
      <c r="C2" s="18"/>
      <c r="D2" s="48" t="s">
        <v>31</v>
      </c>
      <c r="E2" s="48"/>
    </row>
    <row r="3" spans="1:6" s="17" customFormat="1" ht="20.25" customHeight="1" x14ac:dyDescent="0.2">
      <c r="B3" s="18"/>
      <c r="C3" s="18"/>
      <c r="D3" s="48" t="s">
        <v>5</v>
      </c>
      <c r="E3" s="48"/>
    </row>
    <row r="4" spans="1:6" s="17" customFormat="1" ht="24.75" customHeight="1" x14ac:dyDescent="0.2">
      <c r="B4" s="18"/>
      <c r="C4" s="18"/>
      <c r="D4" s="16"/>
      <c r="E4" s="16" t="s">
        <v>32</v>
      </c>
    </row>
    <row r="5" spans="1:6" s="17" customFormat="1" ht="20.25" customHeight="1" x14ac:dyDescent="0.2">
      <c r="B5" s="18"/>
      <c r="C5" s="18"/>
      <c r="D5" s="16"/>
      <c r="E5" s="16" t="s">
        <v>33</v>
      </c>
    </row>
    <row r="6" spans="1:6" s="17" customFormat="1" ht="15" customHeight="1" x14ac:dyDescent="0.2">
      <c r="B6" s="18"/>
      <c r="C6" s="18"/>
    </row>
    <row r="7" spans="1:6" ht="35.25" customHeight="1" x14ac:dyDescent="0.2">
      <c r="A7" s="46" t="s">
        <v>40</v>
      </c>
      <c r="B7" s="46"/>
      <c r="C7" s="46"/>
      <c r="D7" s="46"/>
      <c r="E7" s="46"/>
    </row>
    <row r="8" spans="1:6" ht="18.75" customHeight="1" x14ac:dyDescent="0.2">
      <c r="A8" s="46" t="s">
        <v>3</v>
      </c>
      <c r="B8" s="46"/>
      <c r="C8" s="46"/>
      <c r="D8" s="46"/>
      <c r="E8" s="46"/>
      <c r="F8" s="46"/>
    </row>
    <row r="9" spans="1:6" ht="30" customHeight="1" x14ac:dyDescent="0.3">
      <c r="A9" s="3"/>
      <c r="B9" s="4"/>
      <c r="C9" s="4"/>
      <c r="E9" s="5" t="s">
        <v>1</v>
      </c>
    </row>
    <row r="10" spans="1:6" s="14" customFormat="1" ht="74.25" customHeight="1" x14ac:dyDescent="0.2">
      <c r="A10" s="13" t="s">
        <v>10</v>
      </c>
      <c r="B10" s="13" t="s">
        <v>9</v>
      </c>
      <c r="C10" s="13" t="s">
        <v>0</v>
      </c>
      <c r="D10" s="13" t="s">
        <v>2</v>
      </c>
      <c r="E10" s="13" t="s">
        <v>25</v>
      </c>
    </row>
    <row r="11" spans="1:6" s="11" customFormat="1" x14ac:dyDescent="0.2">
      <c r="A11" s="9">
        <v>1</v>
      </c>
      <c r="B11" s="10" t="s">
        <v>12</v>
      </c>
      <c r="C11" s="44">
        <v>1</v>
      </c>
      <c r="D11" s="42">
        <v>172799.99999999997</v>
      </c>
      <c r="E11" s="41">
        <f>+D11*C11</f>
        <v>172799.99999999997</v>
      </c>
    </row>
    <row r="12" spans="1:6" s="11" customFormat="1" x14ac:dyDescent="0.2">
      <c r="A12" s="9">
        <v>2</v>
      </c>
      <c r="B12" s="10" t="s">
        <v>26</v>
      </c>
      <c r="C12" s="44">
        <v>1</v>
      </c>
      <c r="D12" s="42">
        <v>131600</v>
      </c>
      <c r="E12" s="41">
        <f t="shared" ref="E12:E30" si="0">+D12*C12</f>
        <v>131600</v>
      </c>
    </row>
    <row r="13" spans="1:6" x14ac:dyDescent="0.2">
      <c r="A13" s="9">
        <v>3</v>
      </c>
      <c r="B13" s="12" t="s">
        <v>17</v>
      </c>
      <c r="C13" s="45">
        <v>1</v>
      </c>
      <c r="D13" s="43">
        <v>127100</v>
      </c>
      <c r="E13" s="41">
        <f t="shared" si="0"/>
        <v>127100</v>
      </c>
    </row>
    <row r="14" spans="1:6" s="11" customFormat="1" x14ac:dyDescent="0.2">
      <c r="A14" s="9">
        <v>4</v>
      </c>
      <c r="B14" s="10" t="s">
        <v>14</v>
      </c>
      <c r="C14" s="44">
        <v>7.84</v>
      </c>
      <c r="D14" s="43">
        <v>128500</v>
      </c>
      <c r="E14" s="41">
        <f t="shared" si="0"/>
        <v>1007440</v>
      </c>
    </row>
    <row r="15" spans="1:6" s="11" customFormat="1" x14ac:dyDescent="0.2">
      <c r="A15" s="9">
        <v>5</v>
      </c>
      <c r="B15" s="10" t="s">
        <v>13</v>
      </c>
      <c r="C15" s="44">
        <v>1.75</v>
      </c>
      <c r="D15" s="43">
        <v>128500</v>
      </c>
      <c r="E15" s="41">
        <f t="shared" si="0"/>
        <v>224875</v>
      </c>
    </row>
    <row r="16" spans="1:6" s="11" customFormat="1" x14ac:dyDescent="0.2">
      <c r="A16" s="9">
        <v>6</v>
      </c>
      <c r="B16" s="10" t="s">
        <v>15</v>
      </c>
      <c r="C16" s="44">
        <v>1.5</v>
      </c>
      <c r="D16" s="43">
        <v>128500</v>
      </c>
      <c r="E16" s="41">
        <f t="shared" si="0"/>
        <v>192750</v>
      </c>
    </row>
    <row r="17" spans="1:8" s="11" customFormat="1" x14ac:dyDescent="0.2">
      <c r="A17" s="9">
        <v>7</v>
      </c>
      <c r="B17" s="12" t="s">
        <v>27</v>
      </c>
      <c r="C17" s="45">
        <v>7</v>
      </c>
      <c r="D17" s="43">
        <v>122699.99999999999</v>
      </c>
      <c r="E17" s="41">
        <f t="shared" si="0"/>
        <v>858899.99999999988</v>
      </c>
    </row>
    <row r="18" spans="1:8" s="11" customFormat="1" x14ac:dyDescent="0.2">
      <c r="A18" s="9">
        <v>8</v>
      </c>
      <c r="B18" s="10" t="s">
        <v>16</v>
      </c>
      <c r="C18" s="44">
        <v>1</v>
      </c>
      <c r="D18" s="43">
        <v>104399.99999999999</v>
      </c>
      <c r="E18" s="41">
        <f t="shared" si="0"/>
        <v>104399.99999999999</v>
      </c>
    </row>
    <row r="19" spans="1:8" s="11" customFormat="1" x14ac:dyDescent="0.2">
      <c r="A19" s="9">
        <v>9</v>
      </c>
      <c r="B19" s="10" t="s">
        <v>11</v>
      </c>
      <c r="C19" s="44">
        <v>1</v>
      </c>
      <c r="D19" s="43">
        <v>128500</v>
      </c>
      <c r="E19" s="41">
        <f t="shared" si="0"/>
        <v>128500</v>
      </c>
    </row>
    <row r="20" spans="1:8" s="11" customFormat="1" x14ac:dyDescent="0.2">
      <c r="A20" s="9">
        <v>10</v>
      </c>
      <c r="B20" s="12" t="s">
        <v>18</v>
      </c>
      <c r="C20" s="45">
        <v>1</v>
      </c>
      <c r="D20" s="43">
        <v>104399.99999999999</v>
      </c>
      <c r="E20" s="41">
        <f t="shared" si="0"/>
        <v>104399.99999999999</v>
      </c>
    </row>
    <row r="21" spans="1:8" s="11" customFormat="1" x14ac:dyDescent="0.2">
      <c r="A21" s="9">
        <v>11</v>
      </c>
      <c r="B21" s="12" t="s">
        <v>20</v>
      </c>
      <c r="C21" s="45">
        <v>2</v>
      </c>
      <c r="D21" s="43">
        <v>107100</v>
      </c>
      <c r="E21" s="41">
        <f t="shared" si="0"/>
        <v>214200</v>
      </c>
    </row>
    <row r="22" spans="1:8" s="11" customFormat="1" x14ac:dyDescent="0.2">
      <c r="A22" s="9">
        <v>12</v>
      </c>
      <c r="B22" s="12" t="s">
        <v>28</v>
      </c>
      <c r="C22" s="45">
        <v>1</v>
      </c>
      <c r="D22" s="43">
        <v>104399.99999999999</v>
      </c>
      <c r="E22" s="41">
        <f t="shared" si="0"/>
        <v>104399.99999999999</v>
      </c>
    </row>
    <row r="23" spans="1:8" s="11" customFormat="1" x14ac:dyDescent="0.2">
      <c r="A23" s="9">
        <v>13</v>
      </c>
      <c r="B23" s="12" t="s">
        <v>19</v>
      </c>
      <c r="C23" s="45">
        <v>1</v>
      </c>
      <c r="D23" s="43">
        <v>104399.99999999999</v>
      </c>
      <c r="E23" s="41">
        <f t="shared" si="0"/>
        <v>104399.99999999999</v>
      </c>
    </row>
    <row r="24" spans="1:8" x14ac:dyDescent="0.2">
      <c r="A24" s="9">
        <v>14</v>
      </c>
      <c r="B24" s="12" t="s">
        <v>29</v>
      </c>
      <c r="C24" s="45">
        <v>1</v>
      </c>
      <c r="D24" s="43">
        <v>104399.99999999999</v>
      </c>
      <c r="E24" s="41">
        <f t="shared" si="0"/>
        <v>104399.99999999999</v>
      </c>
    </row>
    <row r="25" spans="1:8" s="11" customFormat="1" ht="42" customHeight="1" x14ac:dyDescent="0.2">
      <c r="A25" s="9">
        <v>15</v>
      </c>
      <c r="B25" s="12" t="s">
        <v>30</v>
      </c>
      <c r="C25" s="45">
        <v>0.5</v>
      </c>
      <c r="D25" s="43">
        <v>104399.99999999999</v>
      </c>
      <c r="E25" s="41">
        <f t="shared" si="0"/>
        <v>52199.999999999993</v>
      </c>
    </row>
    <row r="26" spans="1:8" s="11" customFormat="1" x14ac:dyDescent="0.2">
      <c r="A26" s="9">
        <v>16</v>
      </c>
      <c r="B26" s="12" t="s">
        <v>21</v>
      </c>
      <c r="C26" s="45">
        <v>0.75</v>
      </c>
      <c r="D26" s="43">
        <v>107100</v>
      </c>
      <c r="E26" s="41">
        <f t="shared" si="0"/>
        <v>80325</v>
      </c>
    </row>
    <row r="27" spans="1:8" s="11" customFormat="1" x14ac:dyDescent="0.2">
      <c r="A27" s="9">
        <v>17</v>
      </c>
      <c r="B27" s="12" t="s">
        <v>22</v>
      </c>
      <c r="C27" s="45">
        <v>0.5</v>
      </c>
      <c r="D27" s="43">
        <v>104399.99999999999</v>
      </c>
      <c r="E27" s="41">
        <f t="shared" si="0"/>
        <v>52199.999999999993</v>
      </c>
    </row>
    <row r="28" spans="1:8" s="11" customFormat="1" x14ac:dyDescent="0.2">
      <c r="A28" s="9">
        <v>18</v>
      </c>
      <c r="B28" s="12" t="s">
        <v>23</v>
      </c>
      <c r="C28" s="45">
        <v>1</v>
      </c>
      <c r="D28" s="43">
        <v>104399.99999999999</v>
      </c>
      <c r="E28" s="41">
        <f t="shared" si="0"/>
        <v>104399.99999999999</v>
      </c>
    </row>
    <row r="29" spans="1:8" s="11" customFormat="1" x14ac:dyDescent="0.2">
      <c r="A29" s="9">
        <v>19</v>
      </c>
      <c r="B29" s="12" t="s">
        <v>7</v>
      </c>
      <c r="C29" s="45">
        <v>0.5</v>
      </c>
      <c r="D29" s="43">
        <v>107100</v>
      </c>
      <c r="E29" s="41">
        <f t="shared" si="0"/>
        <v>53550</v>
      </c>
    </row>
    <row r="30" spans="1:8" x14ac:dyDescent="0.2">
      <c r="A30" s="9">
        <v>20</v>
      </c>
      <c r="B30" s="12" t="s">
        <v>24</v>
      </c>
      <c r="C30" s="45">
        <v>3</v>
      </c>
      <c r="D30" s="43">
        <v>104399.99999999999</v>
      </c>
      <c r="E30" s="41">
        <f t="shared" si="0"/>
        <v>313199.99999999994</v>
      </c>
    </row>
    <row r="31" spans="1:8" ht="25.5" customHeight="1" x14ac:dyDescent="0.2">
      <c r="A31" s="6"/>
      <c r="B31" s="6" t="s">
        <v>4</v>
      </c>
      <c r="C31" s="7">
        <f>SUM(C11:C30)</f>
        <v>35.340000000000003</v>
      </c>
      <c r="D31" s="8"/>
      <c r="E31" s="8">
        <f>SUM(E11:E30)</f>
        <v>4236040</v>
      </c>
      <c r="G31" s="15"/>
    </row>
    <row r="32" spans="1:8" s="26" customFormat="1" ht="11.25" customHeight="1" x14ac:dyDescent="0.2">
      <c r="A32" s="19"/>
      <c r="B32" s="20"/>
      <c r="C32" s="21"/>
      <c r="D32" s="22"/>
      <c r="E32" s="23"/>
      <c r="F32" s="24"/>
      <c r="G32" s="25"/>
      <c r="H32" s="24"/>
    </row>
    <row r="33" spans="1:8" s="26" customFormat="1" ht="38.25" customHeight="1" x14ac:dyDescent="0.2">
      <c r="A33" s="47" t="s">
        <v>35</v>
      </c>
      <c r="B33" s="47"/>
      <c r="C33" s="47"/>
      <c r="D33" s="47"/>
      <c r="E33" s="47"/>
      <c r="F33" s="24"/>
      <c r="G33" s="25"/>
      <c r="H33" s="24"/>
    </row>
    <row r="34" spans="1:8" s="26" customFormat="1" ht="13.5" x14ac:dyDescent="0.2">
      <c r="A34" s="27"/>
      <c r="B34" s="27"/>
      <c r="C34" s="27"/>
      <c r="F34" s="25"/>
      <c r="G34" s="25"/>
    </row>
    <row r="35" spans="1:8" s="28" customFormat="1" ht="74.25" customHeight="1" x14ac:dyDescent="0.2">
      <c r="B35" s="29" t="s">
        <v>36</v>
      </c>
      <c r="C35" s="30"/>
      <c r="D35" s="31" t="s">
        <v>37</v>
      </c>
    </row>
    <row r="36" spans="1:8" s="28" customFormat="1" x14ac:dyDescent="0.2">
      <c r="B36" s="29"/>
      <c r="C36" s="30"/>
      <c r="D36" s="31"/>
    </row>
    <row r="37" spans="1:8" s="32" customFormat="1" hidden="1" x14ac:dyDescent="0.2">
      <c r="B37" s="33" t="s">
        <v>38</v>
      </c>
      <c r="C37" s="34"/>
      <c r="D37" s="33"/>
      <c r="E37" s="35"/>
    </row>
    <row r="38" spans="1:8" s="28" customFormat="1" ht="15.75" hidden="1" customHeight="1" x14ac:dyDescent="0.2">
      <c r="A38" s="36"/>
      <c r="B38" s="37" t="s">
        <v>8</v>
      </c>
      <c r="C38" s="37"/>
      <c r="D38" s="38"/>
      <c r="E38" s="39"/>
    </row>
    <row r="39" spans="1:8" s="32" customFormat="1" hidden="1" x14ac:dyDescent="0.2">
      <c r="B39" s="33" t="s">
        <v>6</v>
      </c>
      <c r="C39" s="34"/>
      <c r="D39" s="33"/>
      <c r="E39" s="35"/>
    </row>
    <row r="40" spans="1:8" hidden="1" x14ac:dyDescent="0.2">
      <c r="C40" s="1"/>
    </row>
    <row r="41" spans="1:8" s="17" customFormat="1" ht="25.5" hidden="1" customHeight="1" x14ac:dyDescent="0.2">
      <c r="B41" s="40"/>
      <c r="C41" s="26" t="s">
        <v>39</v>
      </c>
      <c r="D41" s="40"/>
    </row>
    <row r="42" spans="1:8" hidden="1" x14ac:dyDescent="0.2"/>
    <row r="45" spans="1:8" x14ac:dyDescent="0.2">
      <c r="E45" s="49"/>
    </row>
  </sheetData>
  <mergeCells count="6">
    <mergeCell ref="A33:E33"/>
    <mergeCell ref="A7:E7"/>
    <mergeCell ref="A8:F8"/>
    <mergeCell ref="D1:E1"/>
    <mergeCell ref="D2:E2"/>
    <mergeCell ref="D3:E3"/>
  </mergeCells>
  <pageMargins left="0.15" right="0.16" top="0.36" bottom="0.26" header="0.19" footer="0.17"/>
  <pageSetup scale="88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/kAuBJ6vP2WLMTeVAB02b6BMgjP0G6vNL3kUN/bTbfI=</DigestValue>
    </Reference>
    <Reference Type="http://www.w3.org/2000/09/xmldsig#Object" URI="#idOfficeObject">
      <DigestMethod Algorithm="http://www.w3.org/2001/04/xmlenc#sha256"/>
      <DigestValue>vuXvq77JXaGRYqMmfzqC8fyn/brAvpXSSU/Y5JM0g58=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/g+4mv7oYEcuXTl7MrjLLyLsX4VmdifCMq0moNBJnxs=</DigestValue>
    </Reference>
    <Reference Type="http://www.w3.org/2000/09/xmldsig#Object" URI="#idValidSigLnImg">
      <DigestMethod Algorithm="http://www.w3.org/2001/04/xmlenc#sha256"/>
      <DigestValue>Ksk0wFOgzfh5DrbIaUKwHK+jtqYbU3TqDjR7vEdjpZE=</DigestValue>
    </Reference>
    <Reference Type="http://www.w3.org/2000/09/xmldsig#Object" URI="#idInvalidSigLnImg">
      <DigestMethod Algorithm="http://www.w3.org/2001/04/xmlenc#sha256"/>
      <DigestValue>A2sqa3yABfUYRmq4Ddl9dzNGST82LGsxSNdwbN0OuUc=</DigestValue>
    </Reference>
  </SignedInfo>
  <SignatureValue>cMsLL23Z4kqEqCVE2JdJKZ6lbookuEdIbxc81fCmp4mSY48ZFjvtHSYEGVrNBH2KsLbZWHOtb3J2
uSOKgW4u3pgm7wUYrGmW9K1PCoWx5TIWn27P/iU5yeQB0H0UKD1ponz5qjdeUt6dTp4y16i6STJ4
rAjNlZ4fgYcc8sE47o2NCasJoXbgO90lLnOv59k55r1Brwmyb9emn+mHvFAll3KphLb1xlOzFbOU
PvgCwMvT+mJp8+cEcZK5Pk2XxGqXlxh/YAPGNdQwvpbn2CUzIVeohwvgTVTRKRMXfpSwS2apTV7N
z/xCD/V1pNwDhWbdzm/hA5Ozw8iASvxIeKPb2Q==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L9fsH6ML+MBwLLRRsAdLMZlcCAMfhUyidi+TsWlqP+A=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IjuvfpeLGlPTxefFqbq+d8iXqNWc+1LmyAp1YpX2HmA=</DigestValue>
      </Reference>
      <Reference URI="/xl/media/image1.emf?ContentType=image/x-emf">
        <DigestMethod Algorithm="http://www.w3.org/2001/04/xmlenc#sha256"/>
        <DigestValue>tM2dRVqfLUBMGEKZxiILo59FjfqYM9jQ+Jtuj1p01ng=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JU5RQ6AlcF8+XgluEnL68Uq8DW+jr3VLUVuqKZRpfVc=</DigestValue>
      </Reference>
      <Reference URI="/xl/styles.xml?ContentType=application/vnd.openxmlformats-officedocument.spreadsheetml.styles+xml">
        <DigestMethod Algorithm="http://www.w3.org/2001/04/xmlenc#sha256"/>
        <DigestValue>caqddv/EjtH1aefQm6NT/2dACPRRnNr1NwmYAIykIUg=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rNraMbWkD8oUadOW8Icv2tb4iIUxmbWfEvJxlUKuhAw=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fLAqqRiBjC8m5BF/kYI66hVqCPVhwTqfox5hi7PqRU0=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{4B2CB8D2-925B-4176-836E-A313E0F8902C}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2023-01-27T06:41:07Z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Nw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RFiE00RY0AAAAAABeTo1uhw9L//////9IGgAACksKABjimxcAAAAA0RY0//////9IGgAAITQBAOAGUiEAAAAAnD3mdnlElXXRFiE0nECKFwEAAAD/////AAAAANx0BhNkqc8BAAAAANx0BhMAAPQqikSVdeAGUiHRFiE0AQAAAJxAihfcdAYTAAAAAAAAAADRFjQAZKnPAdEWNP//////SBoAACE0AQDgBlIhAAAAAI4kmXXRFiE0OKjWKgkAAAD/////AAAAABAAAAADAQAAzAwAABwAAAHRFiE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q1u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vhMh674T6wAAAAAAXk6NbocPS///////SBoAAApLCgAY4psXAAAAAL4T6///////SBoAACHrAQDgBlIhAAAAAJw95nZ5RJV1vhMh65xAihcBAAAA/////wAAAACIeAYTZKnPAQAAAACIeAYTAAD1KopElXXgBlIhvhMh6wEAAACcQIoXiHgGEwAAAAAAAAAAvhPrAGSpzwG+E+v//////0gaAAAh6wEA4AZSIQAAAACOJJl1vhMh6+DD9SoRAAAA/////wAAAAAQAAAAAwEAAMwMAAAcAAABvhMh61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2023-01-12T12:37:40Z</cp:lastPrinted>
  <dcterms:created xsi:type="dcterms:W3CDTF">2001-09-02T08:43:23Z</dcterms:created>
  <dcterms:modified xsi:type="dcterms:W3CDTF">2023-01-19T06:14:24Z</dcterms:modified>
</cp:coreProperties>
</file>