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/>
  </bookViews>
  <sheets>
    <sheet name="Hastiqacucak 75.0" sheetId="28" r:id="rId1"/>
  </sheets>
  <definedNames>
    <definedName name="_xlnm.Print_Area" localSheetId="0">'Hastiqacucak 75.0'!$A$1:$E$41</definedName>
  </definedNames>
  <calcPr calcId="152511"/>
</workbook>
</file>

<file path=xl/calcChain.xml><?xml version="1.0" encoding="utf-8"?>
<calcChain xmlns="http://schemas.openxmlformats.org/spreadsheetml/2006/main">
  <c r="E13" i="28" l="1"/>
  <c r="E14" i="28"/>
  <c r="E15" i="28"/>
  <c r="E16" i="28"/>
  <c r="E17" i="28"/>
  <c r="E18" i="28"/>
  <c r="E20" i="28"/>
  <c r="E21" i="28"/>
  <c r="E22" i="28"/>
  <c r="E23" i="28"/>
  <c r="E24" i="28"/>
  <c r="E25" i="28"/>
  <c r="E26" i="28"/>
  <c r="E27" i="28"/>
  <c r="E28" i="28"/>
  <c r="E12" i="28"/>
  <c r="C29" i="28"/>
  <c r="E29" i="28" l="1"/>
</calcChain>
</file>

<file path=xl/sharedStrings.xml><?xml version="1.0" encoding="utf-8"?>
<sst xmlns="http://schemas.openxmlformats.org/spreadsheetml/2006/main" count="40" uniqueCount="40">
  <si>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</si>
  <si>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</si>
  <si>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</si>
  <si>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</si>
  <si>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</si>
  <si>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</si>
  <si>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</si>
  <si>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</si>
  <si>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Տնօրեն</t>
  </si>
  <si>
    <t>Դաստիարակ</t>
  </si>
  <si>
    <t>Երաժշտության դաստիարակ</t>
  </si>
  <si>
    <t>Ֆիզկուլտուրայի հրահանգիչ</t>
  </si>
  <si>
    <t>Գլխավոր հաշվապահ</t>
  </si>
  <si>
    <t>Բուժքույր</t>
  </si>
  <si>
    <t>Տնտեսվար</t>
  </si>
  <si>
    <t>Խոհարար</t>
  </si>
  <si>
    <t>Խոհարարի օգնական</t>
  </si>
  <si>
    <t>Դաստիարակի օգնական</t>
  </si>
  <si>
    <t>Դռնապան</t>
  </si>
  <si>
    <t>Լվացարար</t>
  </si>
  <si>
    <t>Շենքերի, սարքավորումների սպասարկող և նորոգող բանվոր</t>
  </si>
  <si>
    <t>Պահակ</t>
  </si>
  <si>
    <t>Կ.Տ</t>
  </si>
  <si>
    <t>Մեթոդիստ, ուսումնական գծով տնօրենի տեղակալ</t>
  </si>
  <si>
    <t>Ընդամենը ամսական աշխատավարձը</t>
  </si>
  <si>
    <t>Գործավար</t>
  </si>
  <si>
    <t>Պարուսույց</t>
  </si>
  <si>
    <t>ԵՐԵՎԱՆԻ ՔԱՂԱՔԱՊԵՏԱՐԱՆԻ
ԱՇԽԱՏԱԿԱԶՄԻ ՔԱՐՏՈՒՂԱՐ՝</t>
  </si>
  <si>
    <t>Դ.ՀԱՄԲԱՐՅԱՆ</t>
  </si>
  <si>
    <t xml:space="preserve">Հաստատված է </t>
  </si>
  <si>
    <t>__. __. 2023թ.</t>
  </si>
  <si>
    <t>հ. ______- Ա որոշմամբ</t>
  </si>
  <si>
    <t>Հավելված 135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</si>
  <si>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</si>
  <si>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</si>
  <si>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</si>
  <si>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</si>
  <si>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</si>
  <si>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>Կ.Տ.</t>
  </si>
  <si>
    <t xml:space="preserve"> «ԵՐԵՎԱՆԻ Հ.140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</si>
</sst>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\ ###\ ##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i/>
      <sz val="9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center" wrapText="1"/>
    </xf>
    <xf numFmtId="0" fontId="3" fillId="0" borderId="0" xfId="0" applyFont="1" applyBorder="1" applyAlignme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2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2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2" borderId="0" xfId="3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4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4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6"/>
  <sheetViews>
    <sheetView tabSelected="1" view="pageBreakPreview" topLeftCell="A19" zoomScaleNormal="100" zoomScaleSheetLayoutView="100" workbookViewId="0">
      <selection activeCell="C36" sqref="C36"/>
    </sheetView>
  </sheetViews>
  <sheetFormatPr defaultColWidth="8.85546875" defaultRowHeight="17.25" x14ac:dyDescent="0.2"/>
  <cols>
    <col min="1" max="1" width="4.5703125" style="4" customWidth="1"/>
    <col min="2" max="2" width="62.85546875" style="9" customWidth="1"/>
    <col min="3" max="3" width="16.5703125" style="9" customWidth="1"/>
    <col min="4" max="4" width="17" style="4" customWidth="1"/>
    <col min="5" max="5" width="18.42578125" style="4" customWidth="1"/>
    <col min="6" max="6" width="16.5703125" style="4" customWidth="1"/>
    <col min="7" max="7" width="11.28515625" style="4" customWidth="1"/>
    <col min="8" max="16384" width="8.85546875" style="4"/>
  </cols>
  <sheetData>
    <row r="1" spans="1:5" ht="20.25" customHeight="1" x14ac:dyDescent="0.2">
      <c r="B1" s="30"/>
      <c r="C1" s="30"/>
      <c r="D1" s="55" t="s">
        <v>32</v>
      </c>
      <c r="E1" s="55"/>
    </row>
    <row r="2" spans="1:5" ht="20.25" customHeight="1" x14ac:dyDescent="0.2">
      <c r="B2" s="30"/>
      <c r="C2" s="30"/>
      <c r="D2" s="55" t="s">
        <v>29</v>
      </c>
      <c r="E2" s="55"/>
    </row>
    <row r="3" spans="1:5" ht="20.25" customHeight="1" x14ac:dyDescent="0.2">
      <c r="B3" s="30"/>
      <c r="C3" s="30"/>
      <c r="D3" s="55" t="s">
        <v>6</v>
      </c>
      <c r="E3" s="55"/>
    </row>
    <row r="4" spans="1:5" ht="24.75" customHeight="1" x14ac:dyDescent="0.2">
      <c r="B4" s="30"/>
      <c r="C4" s="30"/>
      <c r="D4" s="29"/>
      <c r="E4" s="29" t="s">
        <v>30</v>
      </c>
    </row>
    <row r="5" spans="1:5" ht="20.25" customHeight="1" x14ac:dyDescent="0.2">
      <c r="B5" s="30"/>
      <c r="C5" s="30"/>
      <c r="D5" s="29"/>
      <c r="E5" s="29" t="s">
        <v>31</v>
      </c>
    </row>
    <row r="6" spans="1:5" ht="15" customHeight="1" x14ac:dyDescent="0.2">
      <c r="B6" s="30"/>
      <c r="C6" s="30"/>
    </row>
    <row r="7" spans="1:5" ht="37.5" customHeight="1" x14ac:dyDescent="0.2">
      <c r="A7" s="53" t="s">
        <v>39</v>
      </c>
      <c r="B7" s="53"/>
      <c r="C7" s="53"/>
      <c r="D7" s="53"/>
      <c r="E7" s="53"/>
    </row>
    <row r="8" spans="1:5" ht="21.75" customHeight="1" x14ac:dyDescent="0.2">
      <c r="A8" s="53" t="s">
        <v>5</v>
      </c>
      <c r="B8" s="53"/>
      <c r="C8" s="53"/>
      <c r="D8" s="53"/>
      <c r="E8" s="53"/>
    </row>
    <row r="9" spans="1:5" ht="19.5" customHeight="1" x14ac:dyDescent="0.3">
      <c r="A9" s="5"/>
      <c r="B9" s="6"/>
      <c r="C9" s="6"/>
      <c r="E9" s="7" t="s">
        <v>3</v>
      </c>
    </row>
    <row r="10" spans="1:5" s="22" customFormat="1" ht="74.25" customHeight="1" x14ac:dyDescent="0.2">
      <c r="A10" s="21" t="s">
        <v>1</v>
      </c>
      <c r="B10" s="21" t="s">
        <v>0</v>
      </c>
      <c r="C10" s="21" t="s">
        <v>2</v>
      </c>
      <c r="D10" s="21" t="s">
        <v>4</v>
      </c>
      <c r="E10" s="21" t="s">
        <v>24</v>
      </c>
    </row>
    <row r="11" spans="1:5" s="11" customFormat="1" ht="13.5" x14ac:dyDescent="0.2">
      <c r="A11" s="10">
        <v>1</v>
      </c>
      <c r="B11" s="10">
        <v>2</v>
      </c>
      <c r="C11" s="10">
        <v>3</v>
      </c>
      <c r="D11" s="10">
        <v>4</v>
      </c>
      <c r="E11" s="10">
        <v>5</v>
      </c>
    </row>
    <row r="12" spans="1:5" ht="21" customHeight="1" x14ac:dyDescent="0.2">
      <c r="A12" s="17">
        <v>1</v>
      </c>
      <c r="B12" s="18" t="s">
        <v>8</v>
      </c>
      <c r="C12" s="23">
        <v>1</v>
      </c>
      <c r="D12" s="13">
        <v>172799.99999999997</v>
      </c>
      <c r="E12" s="19">
        <f>+D12*C12</f>
        <v>172799.99999999997</v>
      </c>
    </row>
    <row r="13" spans="1:5" ht="21" customHeight="1" x14ac:dyDescent="0.2">
      <c r="A13" s="17">
        <v>2</v>
      </c>
      <c r="B13" s="18" t="s">
        <v>23</v>
      </c>
      <c r="C13" s="23">
        <v>1</v>
      </c>
      <c r="D13" s="13">
        <v>131600</v>
      </c>
      <c r="E13" s="19">
        <f t="shared" ref="E13:E28" si="0">+D13*C13</f>
        <v>131600</v>
      </c>
    </row>
    <row r="14" spans="1:5" ht="21" customHeight="1" x14ac:dyDescent="0.2">
      <c r="A14" s="17">
        <v>3</v>
      </c>
      <c r="B14" s="18" t="s">
        <v>12</v>
      </c>
      <c r="C14" s="23">
        <v>1</v>
      </c>
      <c r="D14" s="20">
        <v>127100</v>
      </c>
      <c r="E14" s="19">
        <f t="shared" si="0"/>
        <v>127100</v>
      </c>
    </row>
    <row r="15" spans="1:5" ht="21" customHeight="1" x14ac:dyDescent="0.2">
      <c r="A15" s="17">
        <v>4</v>
      </c>
      <c r="B15" s="18" t="s">
        <v>9</v>
      </c>
      <c r="C15" s="23">
        <v>5.6</v>
      </c>
      <c r="D15" s="20">
        <v>128500</v>
      </c>
      <c r="E15" s="19">
        <f t="shared" si="0"/>
        <v>719600</v>
      </c>
    </row>
    <row r="16" spans="1:5" ht="21" customHeight="1" x14ac:dyDescent="0.2">
      <c r="A16" s="17">
        <v>5</v>
      </c>
      <c r="B16" s="18" t="s">
        <v>10</v>
      </c>
      <c r="C16" s="24">
        <v>1.25</v>
      </c>
      <c r="D16" s="20">
        <v>128500</v>
      </c>
      <c r="E16" s="19">
        <f t="shared" si="0"/>
        <v>160625</v>
      </c>
    </row>
    <row r="17" spans="1:7" ht="21" customHeight="1" x14ac:dyDescent="0.2">
      <c r="A17" s="17">
        <v>6</v>
      </c>
      <c r="B17" s="18" t="s">
        <v>11</v>
      </c>
      <c r="C17" s="23">
        <v>1</v>
      </c>
      <c r="D17" s="20">
        <v>128500</v>
      </c>
      <c r="E17" s="19">
        <f t="shared" si="0"/>
        <v>128500</v>
      </c>
    </row>
    <row r="18" spans="1:7" ht="21" customHeight="1" x14ac:dyDescent="0.2">
      <c r="A18" s="17">
        <v>7</v>
      </c>
      <c r="B18" s="18" t="s">
        <v>17</v>
      </c>
      <c r="C18" s="23">
        <v>5</v>
      </c>
      <c r="D18" s="20">
        <v>122699.99999999999</v>
      </c>
      <c r="E18" s="19">
        <f t="shared" si="0"/>
        <v>613499.99999999988</v>
      </c>
    </row>
    <row r="19" spans="1:7" ht="21" customHeight="1" x14ac:dyDescent="0.2">
      <c r="A19" s="17">
        <v>8</v>
      </c>
      <c r="B19" s="18" t="s">
        <v>25</v>
      </c>
      <c r="C19" s="24">
        <v>0.25</v>
      </c>
      <c r="D19" s="20">
        <v>104399.99999999999</v>
      </c>
      <c r="E19" s="19">
        <v>27000</v>
      </c>
    </row>
    <row r="20" spans="1:7" ht="21" customHeight="1" x14ac:dyDescent="0.2">
      <c r="A20" s="17">
        <v>9</v>
      </c>
      <c r="B20" s="18" t="s">
        <v>26</v>
      </c>
      <c r="C20" s="23">
        <v>0.5</v>
      </c>
      <c r="D20" s="20">
        <v>128500</v>
      </c>
      <c r="E20" s="19">
        <f t="shared" si="0"/>
        <v>64250</v>
      </c>
    </row>
    <row r="21" spans="1:7" ht="21" customHeight="1" x14ac:dyDescent="0.2">
      <c r="A21" s="17">
        <v>10</v>
      </c>
      <c r="B21" s="18" t="s">
        <v>13</v>
      </c>
      <c r="C21" s="23">
        <v>1</v>
      </c>
      <c r="D21" s="20">
        <v>104399.99999999999</v>
      </c>
      <c r="E21" s="19">
        <f t="shared" si="0"/>
        <v>104399.99999999999</v>
      </c>
    </row>
    <row r="22" spans="1:7" ht="21" customHeight="1" x14ac:dyDescent="0.2">
      <c r="A22" s="17">
        <v>11</v>
      </c>
      <c r="B22" s="18" t="s">
        <v>15</v>
      </c>
      <c r="C22" s="23">
        <v>1</v>
      </c>
      <c r="D22" s="20">
        <v>107100</v>
      </c>
      <c r="E22" s="19">
        <f t="shared" si="0"/>
        <v>107100</v>
      </c>
    </row>
    <row r="23" spans="1:7" ht="21" customHeight="1" x14ac:dyDescent="0.2">
      <c r="A23" s="17">
        <v>12</v>
      </c>
      <c r="B23" s="18" t="s">
        <v>16</v>
      </c>
      <c r="C23" s="23">
        <v>1</v>
      </c>
      <c r="D23" s="20">
        <v>104399.99999999999</v>
      </c>
      <c r="E23" s="19">
        <f t="shared" si="0"/>
        <v>104399.99999999999</v>
      </c>
    </row>
    <row r="24" spans="1:7" ht="21" customHeight="1" x14ac:dyDescent="0.2">
      <c r="A24" s="17">
        <v>13</v>
      </c>
      <c r="B24" s="18" t="s">
        <v>14</v>
      </c>
      <c r="C24" s="23">
        <v>1</v>
      </c>
      <c r="D24" s="20">
        <v>104399.99999999999</v>
      </c>
      <c r="E24" s="19">
        <f t="shared" si="0"/>
        <v>104399.99999999999</v>
      </c>
    </row>
    <row r="25" spans="1:7" ht="21" customHeight="1" x14ac:dyDescent="0.2">
      <c r="A25" s="17">
        <v>14</v>
      </c>
      <c r="B25" s="18" t="s">
        <v>18</v>
      </c>
      <c r="C25" s="23">
        <v>1</v>
      </c>
      <c r="D25" s="20">
        <v>104399.99999999999</v>
      </c>
      <c r="E25" s="19">
        <f t="shared" si="0"/>
        <v>104399.99999999999</v>
      </c>
    </row>
    <row r="26" spans="1:7" ht="21" customHeight="1" x14ac:dyDescent="0.2">
      <c r="A26" s="17">
        <v>15</v>
      </c>
      <c r="B26" s="18" t="s">
        <v>19</v>
      </c>
      <c r="C26" s="23">
        <v>0.5</v>
      </c>
      <c r="D26" s="20">
        <v>107100</v>
      </c>
      <c r="E26" s="19">
        <f t="shared" si="0"/>
        <v>53550</v>
      </c>
    </row>
    <row r="27" spans="1:7" ht="37.5" customHeight="1" x14ac:dyDescent="0.2">
      <c r="A27" s="17">
        <v>16</v>
      </c>
      <c r="B27" s="18" t="s">
        <v>20</v>
      </c>
      <c r="C27" s="23">
        <v>0.5</v>
      </c>
      <c r="D27" s="20">
        <v>104399.99999999999</v>
      </c>
      <c r="E27" s="19">
        <f t="shared" si="0"/>
        <v>52199.999999999993</v>
      </c>
    </row>
    <row r="28" spans="1:7" ht="21" customHeight="1" x14ac:dyDescent="0.2">
      <c r="A28" s="17">
        <v>17</v>
      </c>
      <c r="B28" s="18" t="s">
        <v>21</v>
      </c>
      <c r="C28" s="23">
        <v>3</v>
      </c>
      <c r="D28" s="20">
        <v>104399.99999999999</v>
      </c>
      <c r="E28" s="19">
        <f t="shared" si="0"/>
        <v>313199.99999999994</v>
      </c>
    </row>
    <row r="29" spans="1:7" s="8" customFormat="1" ht="28.5" customHeight="1" x14ac:dyDescent="0.2">
      <c r="A29" s="2"/>
      <c r="B29" s="1" t="s">
        <v>7</v>
      </c>
      <c r="C29" s="12">
        <f>SUM(C12:C28)</f>
        <v>25.6</v>
      </c>
      <c r="D29" s="3"/>
      <c r="E29" s="3">
        <f>SUM(E12:E28)</f>
        <v>3088625</v>
      </c>
      <c r="F29" s="14"/>
      <c r="G29" s="16"/>
    </row>
    <row r="30" spans="1:7" ht="21" hidden="1" customHeight="1" x14ac:dyDescent="0.2">
      <c r="F30" s="15"/>
      <c r="G30" s="16"/>
    </row>
    <row r="31" spans="1:7" ht="11.25" hidden="1" customHeight="1" x14ac:dyDescent="0.2">
      <c r="F31" s="15"/>
      <c r="G31" s="14"/>
    </row>
    <row r="32" spans="1:7" s="25" customFormat="1" ht="40.5" hidden="1" customHeight="1" x14ac:dyDescent="0.3">
      <c r="B32" s="26" t="s">
        <v>27</v>
      </c>
      <c r="C32" s="27"/>
      <c r="D32" s="28" t="s">
        <v>28</v>
      </c>
      <c r="E32" s="27"/>
    </row>
    <row r="33" spans="1:8" s="38" customFormat="1" ht="11.25" customHeight="1" x14ac:dyDescent="0.2">
      <c r="A33" s="31"/>
      <c r="B33" s="32"/>
      <c r="C33" s="33"/>
      <c r="D33" s="34"/>
      <c r="E33" s="35"/>
      <c r="F33" s="36"/>
      <c r="G33" s="37"/>
      <c r="H33" s="36"/>
    </row>
    <row r="34" spans="1:8" s="38" customFormat="1" ht="38.25" customHeight="1" x14ac:dyDescent="0.2">
      <c r="A34" s="54" t="s">
        <v>33</v>
      </c>
      <c r="B34" s="54"/>
      <c r="C34" s="54"/>
      <c r="D34" s="54"/>
      <c r="E34" s="54"/>
      <c r="F34" s="36"/>
      <c r="G34" s="37"/>
      <c r="H34" s="36"/>
    </row>
    <row r="35" spans="1:8" s="38" customFormat="1" ht="13.5" x14ac:dyDescent="0.2">
      <c r="A35" s="39"/>
      <c r="B35" s="39"/>
      <c r="C35" s="39"/>
      <c r="F35" s="37"/>
      <c r="G35" s="37"/>
    </row>
    <row r="36" spans="1:8" s="40" customFormat="1" ht="74.25" customHeight="1" x14ac:dyDescent="0.2">
      <c r="B36" s="41" t="s">
        <v>34</v>
      </c>
      <c r="C36" s="42"/>
      <c r="D36" s="43" t="s">
        <v>35</v>
      </c>
    </row>
    <row r="37" spans="1:8" s="40" customFormat="1" x14ac:dyDescent="0.2">
      <c r="B37" s="41"/>
      <c r="C37" s="42"/>
      <c r="D37" s="43"/>
    </row>
    <row r="38" spans="1:8" s="44" customFormat="1" hidden="1" x14ac:dyDescent="0.2">
      <c r="B38" s="45" t="s">
        <v>36</v>
      </c>
      <c r="C38" s="46"/>
      <c r="D38" s="45"/>
      <c r="E38" s="47"/>
    </row>
    <row r="39" spans="1:8" s="40" customFormat="1" ht="15.75" hidden="1" customHeight="1" x14ac:dyDescent="0.2">
      <c r="A39" s="48"/>
      <c r="B39" s="49" t="s">
        <v>22</v>
      </c>
      <c r="C39" s="49"/>
      <c r="D39" s="50"/>
      <c r="E39" s="51"/>
    </row>
    <row r="40" spans="1:8" s="44" customFormat="1" hidden="1" x14ac:dyDescent="0.2">
      <c r="B40" s="45" t="s">
        <v>37</v>
      </c>
      <c r="C40" s="46"/>
      <c r="D40" s="45"/>
      <c r="E40" s="47"/>
    </row>
    <row r="41" spans="1:8" s="25" customFormat="1" hidden="1" x14ac:dyDescent="0.2">
      <c r="B41" s="52"/>
    </row>
    <row r="42" spans="1:8" ht="25.5" hidden="1" customHeight="1" x14ac:dyDescent="0.2">
      <c r="C42" s="38" t="s">
        <v>38</v>
      </c>
      <c r="D42" s="9"/>
    </row>
    <row r="43" spans="1:8" s="25" customFormat="1" hidden="1" x14ac:dyDescent="0.2">
      <c r="B43" s="52"/>
      <c r="C43" s="52"/>
    </row>
    <row r="44" spans="1:8" s="25" customFormat="1" x14ac:dyDescent="0.2">
      <c r="B44" s="52"/>
      <c r="C44" s="52"/>
    </row>
    <row r="45" spans="1:8" s="25" customFormat="1" x14ac:dyDescent="0.2">
      <c r="B45" s="52"/>
      <c r="C45" s="52"/>
    </row>
    <row r="46" spans="1:8" s="25" customFormat="1" x14ac:dyDescent="0.2">
      <c r="B46" s="52"/>
      <c r="C46" s="52"/>
      <c r="E46" s="56"/>
    </row>
  </sheetData>
  <mergeCells count="6">
    <mergeCell ref="A34:E34"/>
    <mergeCell ref="A7:E7"/>
    <mergeCell ref="A8:E8"/>
    <mergeCell ref="D1:E1"/>
    <mergeCell ref="D2:E2"/>
    <mergeCell ref="D3:E3"/>
  </mergeCells>
  <pageMargins left="0.2" right="0.15748031496063" top="0.35433070866141703" bottom="0.27559055118110198" header="0.196850393700787" footer="0.15748031496063"/>
  <pageSetup scale="86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kIRBrWYjY+/mZ08oMH39k/Xc3RQIB6VCOgMsusIJMKM=</DigestValue>
    </Reference>
    <Reference Type="http://www.w3.org/2000/09/xmldsig#Object" URI="#idOfficeObject">
      <DigestMethod Algorithm="http://www.w3.org/2001/04/xmlenc#sha256"/>
      <DigestValue>+BnlA0qZQAMeniwKLAimw38XHio7kWsm4G49juLvBbI=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FykJvLmtUlNWtdVdCQPTFYKf2PZwxx+1sOAcp8VE6HI=</DigestValue>
    </Reference>
    <Reference Type="http://www.w3.org/2000/09/xmldsig#Object" URI="#idValidSigLnImg">
      <DigestMethod Algorithm="http://www.w3.org/2001/04/xmlenc#sha256"/>
      <DigestValue>XepjJp+hR985ACnZdM7aRdr/uwHNraxVa7eSZWj2g+Q=</DigestValue>
    </Reference>
    <Reference Type="http://www.w3.org/2000/09/xmldsig#Object" URI="#idInvalidSigLnImg">
      <DigestMethod Algorithm="http://www.w3.org/2001/04/xmlenc#sha256"/>
      <DigestValue>nlwLAIkyPrsw75TmdDWb2BvnRp8C6h379C7Qbm4Ka7Q=</DigestValue>
    </Reference>
  </SignedInfo>
  <SignatureValue>o+dTeVNkjIvj55qUP0nUFn74ebnDensZhTQzbKLism1Zkq0jBrsi9PyVxHtwr3Avuy3wJ2cVt5gG
5zWfXvg/04YgOeJYiX3gjQSZLlKDfCiUzVzcLymGPBojRVrYkidQlrKg4+S4zGmKAmkiTvnM+E4X
yv/+S8EYIqrqjMqDSRx6MXBiMGrbutYjrz4/yt5biWlxzHQoBgl3iwHArXQVokWOkw2tILGNCdwd
Wkvv/whkxqujk+nw1bhFEQ29n9WglTcIwljyQ2S0fjAQV7DhIgHdjEcHui861FIz9aKy7OuQLOIA
BmAx3btJ1WaoYqh6Q8rpS9EnDnHzoHsBqllWEw==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N8WUFgKT41Z+MenK7nd3F2Sn89oWNbaM+aKaR744h0E=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5AAlFTUvmytWYLnjJo0uhQ62IF0FhiELp4UC8B39jE0=</DigestValue>
      </Reference>
      <Reference URI="/xl/media/image1.emf?ContentType=image/x-emf">
        <DigestMethod Algorithm="http://www.w3.org/2001/04/xmlenc#sha256"/>
        <DigestValue>pAqoe9MKK6iJNsuOJjyCb+QTIs6/oVYvcxE/PVlv1ow=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QRssTvhtRLdLJlbf3GKrYqy2OJ0EWGoOhJ7gh+rWsWs=</DigestValue>
      </Reference>
      <Reference URI="/xl/styles.xml?ContentType=application/vnd.openxmlformats-officedocument.spreadsheetml.styles+xml">
        <DigestMethod Algorithm="http://www.w3.org/2001/04/xmlenc#sha256"/>
        <DigestValue>Qcn3NSXNzsIP4DYI0am3bL5o69rYLz8O2tbIYbefYjI=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2diso0mPbPhGzZB9tXCj4b+RG7Tx1MktJ62zXDPgrf8=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2ziAiJsz51A62odP2lPpTuUZU7pXA63Db+s5acQbgmo=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{67837538-F8A5-400C-B6A1-891C95B051EA}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2023-01-27T06:40:55Z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Nw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HOFyHPzhfPAAAAAABeTo1uhw9L//////9IGgAACksKABjimxcAAAAAzhfP//////9IGgAAIc8BAEAIrCgAAAAAnD3mdnlElXXOFyHPnECKFwEAAAD/////AAAAALx0BRNkqc8BAAAAALx0BRMAAPUqikSVdUAIrCjOFyHPAQAAAJxAihe8dAUTAAAAAAAAAADOF88AZKnPAc4Xz///////SBoAACHPAQBACKwoAAAAAI4kmXXOFyHP4FULNAkAAAD/////AAAAABAAAAADAQAAzAwAABwAAAHOFyHP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6HwAAAAcKDQcKDQcJDQ4WMShFrjFU1TJV1gECBAIDBAECBQoRKyZBowsTMdYXAAAAfqbJd6PIeqDCQFZ4JTd0Lk/HMVPSGy5uFiE4GypVJ0KnHjN9AAABCioAAACcz+7S6ffb7fnC0t1haH0hMm8aLXIuT8ggOIwoRKslP58cK08AAAHWFwAAAMHg9P///////////+bm5k9SXjw/SzBRzTFU0y1NwSAyVzFGXwEBAjEqCA8mnM/u69/SvI9jt4tgjIR9FBosDBEjMVTUMlXWMVPRKUSeDxk4AAAA1hcAAADT6ff///////+Tk5MjK0krSbkvUcsuT8YVJFoTIFIrSbgtTcEQHEcxKgAAAJzP7vT6/bTa8kRleixHhy1Nwi5PxiQtTnBwcJKSki81SRwtZAgOI9YXAAAAweD02+35gsLqZ5q6Jz1jNEJyOUZ4qamp+/v7////wdPeVnCJAQECRSoAAACv1/Ho8/ubzu6CwuqMudS3u769vb3////////////L5fZymsABAgPWFwAAAK/X8fz9/uLx+snk9uTy+vz9/v///////////////8vl9nKawAECA1wqAAAAotHvtdryxOL1xOL1tdry0+r32+350+r3tdryxOL1pdPvc5rAAQID1hcAAABpj7ZnjrZqj7Zqj7ZnjrZtkbdukrdtkbdnjrZqj7ZojrZ3rdUCAwRcKgAAAAAAAAAAAAAAAAAAAAAAAAAAAAAAAAAAAAAAAAAAAAAAAAAAAAAAANYX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WxUhtVsVtQAAAAAAXk6NbocPS///////SBoAAApLCgAY4psXAAAAAFsVtf//////SBoAACG1AQBACKwoAAAAAJw95nZ5RJV1WxUhtZxAihcBAAAA/////wAAAACIeAYTZKnPAQAAAACIeAYTAAD1KopElXVACKwoWxUhtQEAAACcQIoXiHgGEwAAAAAAAAAAWxW1AGSpzwFbFbX//////0gaAAAhtQEAQAisKAAAAACOJJl1WxUhtaBhXyoRAAAA/////wAAAAAQAAAAAwEAAMwMAAAcAAABWxUht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2023-01-12T12:41:27Z</cp:lastPrinted>
  <dcterms:created xsi:type="dcterms:W3CDTF">2001-09-02T08:43:23Z</dcterms:created>
  <dcterms:modified xsi:type="dcterms:W3CDTF">2023-01-19T06:15:24Z</dcterms:modified>
</cp:coreProperties>
</file>