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Havelvac\Shengavit+\"/>
    </mc:Choice>
  </mc:AlternateContent>
  <bookViews>
    <workbookView xWindow="0" yWindow="0" windowWidth="21600" windowHeight="9735" tabRatio="903"/>
  </bookViews>
  <sheets>
    <sheet name="Hastiqacucak 75.0" sheetId="14" r:id="rId1"/>
  </sheets>
  <definedNames>
    <definedName name="_xlnm.Print_Area" localSheetId="0">'Hastiqacucak 75.0'!$A$1:$E$36</definedName>
  </definedNames>
  <calcPr calcId="152511"/>
</workbook>
</file>

<file path=xl/calcChain.xml><?xml version="1.0" encoding="utf-8"?>
<calcChain xmlns="http://schemas.openxmlformats.org/spreadsheetml/2006/main">
  <c r="E12" i="14" l="1"/>
  <c r="E13" i="14"/>
  <c r="E14" i="14"/>
  <c r="E15" i="14"/>
  <c r="E16" i="14"/>
  <c r="E17" i="14"/>
  <c r="E18" i="14"/>
  <c r="E19" i="14"/>
  <c r="E20" i="14"/>
  <c r="E21" i="14"/>
  <c r="E22" i="14"/>
  <c r="E23" i="14"/>
  <c r="E24" i="14"/>
  <c r="E25" i="14"/>
  <c r="E26" i="14"/>
  <c r="E27" i="14"/>
  <c r="E11" i="14"/>
  <c r="C28" i="14"/>
  <c r="E28" i="14" l="1"/>
</calcChain>
</file>

<file path=xl/sharedStrings.xml><?xml version="1.0" encoding="utf-8"?>
<sst xmlns="http://schemas.openxmlformats.org/spreadsheetml/2006/main" count="38" uniqueCount="38">
  <si>
    <t>ՏՆՕՐԵՆ՝</t>
  </si>
  <si>
    <t>հ/հ</t>
  </si>
  <si>
    <t>ԳԼԽԱՎՈՐ ՀԱՇՎԱՊԱՀ՝</t>
  </si>
  <si>
    <t>ԸՆԴԱՄԵՆԸ</t>
  </si>
  <si>
    <t>Երևանի քաղաքապետի</t>
  </si>
  <si>
    <t>դրամ</t>
  </si>
  <si>
    <t>ՀԱՍՏԻՔԱՑՈՒՑԱԿԸ ԵՎ ՊԱՇՏՈՆԱՅԻՆ ԴՐՈՒՅՔԱՉԱՓԵՐԸ</t>
  </si>
  <si>
    <t>Հաստիքների անվանումը</t>
  </si>
  <si>
    <t>Հաստիքների քանակը</t>
  </si>
  <si>
    <t>Հաստիքի ամսական պաշտոնային դրույքաչափը</t>
  </si>
  <si>
    <t>Մեթոդիստ, ուսումնական գծով տնօրենի տեղակալ</t>
  </si>
  <si>
    <t>Տնօրեն</t>
  </si>
  <si>
    <t>Երաժշտության դաստիարակ</t>
  </si>
  <si>
    <t>Դաստիարակ</t>
  </si>
  <si>
    <t>Գլխավոր հաշվապահ</t>
  </si>
  <si>
    <t>Բուժքույր</t>
  </si>
  <si>
    <t>Տնտեսվար</t>
  </si>
  <si>
    <t>Խոհարար</t>
  </si>
  <si>
    <t>Դռնապան</t>
  </si>
  <si>
    <t>Պահակ</t>
  </si>
  <si>
    <t>Ընդամենը ամսական  աշխատավարձը</t>
  </si>
  <si>
    <t>Կ.Տ</t>
  </si>
  <si>
    <t>Խոհարարի օգնական</t>
  </si>
  <si>
    <t>Դաստիարակի օգնական</t>
  </si>
  <si>
    <t>Օժանդակ բանվոր</t>
  </si>
  <si>
    <t>Շենքերի, սարքավորումների սպասարկող և նորոգող  բանվոր</t>
  </si>
  <si>
    <t>Գործավար</t>
  </si>
  <si>
    <t>Հավաքարար</t>
  </si>
  <si>
    <t>Ֆիզկուլտուրայի հրահանգիչ</t>
  </si>
  <si>
    <t xml:space="preserve">Հաստատված է </t>
  </si>
  <si>
    <t>__. __. 2023թ.</t>
  </si>
  <si>
    <t>հ. ______- Ա որոշմամբ</t>
  </si>
  <si>
    <t>Հավելված 136</t>
  </si>
  <si>
    <t xml:space="preserve"> «ԵՐԵՎԱՆԻ Հ.142 ՄՍՈՒՐ-ՄԱՆԿԱՊԱՐՏԵԶ» ՀԱՄԱՅՆՔԱՅԻՆ ՈՉ ԱՌԵՎՏՐԱՅԻՆ ԿԱԶՄԱԿԵՐՊՈՒԹՅԱՆ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</si>
  <si>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</si>
  <si>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</si>
  <si>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ՀՐԱՉՅԱ ՍԱՐԳՍՅԱՆ</t>
  </si>
  <si>
    <t>Կ.Տ.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</si>
</sst>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"/>
    <numFmt numFmtId="166" formatCode="###\ ###\ ##0"/>
  </numFmts>
  <fonts count="30">
    <font>
      <sz val="10"/>
      <name val="Arial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sz val="10"/>
      <color indexed="8"/>
      <name val="MS Sans Serif"/>
      <family val="2"/>
    </font>
    <font>
      <sz val="10"/>
      <name val="Arial"/>
      <family val="2"/>
    </font>
    <font>
      <sz val="10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10"/>
      <name val="Arial"/>
      <charset val="204"/>
    </font>
    <font>
      <b/>
      <sz val="11"/>
      <name val="GHEA Grapalat"/>
      <family val="3"/>
    </font>
    <font>
      <sz val="11"/>
      <name val="GHEA Grapalat"/>
      <family val="3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0" borderId="0"/>
    <xf numFmtId="0" fontId="20" fillId="0" borderId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12" fillId="7" borderId="1" applyNumberFormat="0" applyAlignment="0" applyProtection="0"/>
    <xf numFmtId="0" fontId="15" fillId="20" borderId="8" applyNumberFormat="0" applyAlignment="0" applyProtection="0"/>
    <xf numFmtId="0" fontId="5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6" fillId="21" borderId="2" applyNumberFormat="0" applyAlignment="0" applyProtection="0"/>
    <xf numFmtId="0" fontId="16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4" fillId="3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23" borderId="7" applyNumberFormat="0" applyFont="0" applyAlignment="0" applyProtection="0"/>
    <xf numFmtId="0" fontId="13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21" fillId="0" borderId="0"/>
    <xf numFmtId="0" fontId="22" fillId="0" borderId="0"/>
    <xf numFmtId="0" fontId="19" fillId="0" borderId="0"/>
    <xf numFmtId="0" fontId="19" fillId="0" borderId="0"/>
    <xf numFmtId="0" fontId="27" fillId="0" borderId="0"/>
    <xf numFmtId="0" fontId="19" fillId="0" borderId="0"/>
  </cellStyleXfs>
  <cellXfs count="49">
    <xf numFmtId="0" fontId="0" fillId="0" borderId="0" xfId="0"/>
    <xf numFmtId="0" fontId="24" fillId="0" borderId="10" xfId="48" applyFont="1" applyFill="1" applyBorder="1" applyAlignment="1">
      <alignment horizontal="left" vertical="center" wrapText="1"/>
    </xf>
    <xf numFmtId="3" fontId="24" fillId="0" borderId="0" xfId="48" applyNumberFormat="1" applyFont="1" applyFill="1" applyAlignment="1">
      <alignment horizontal="center" vertical="center"/>
    </xf>
    <xf numFmtId="0" fontId="24" fillId="0" borderId="0" xfId="48" applyFont="1" applyFill="1" applyAlignment="1">
      <alignment horizontal="center" vertical="center"/>
    </xf>
    <xf numFmtId="0" fontId="24" fillId="0" borderId="0" xfId="48" applyFont="1" applyFill="1" applyAlignment="1">
      <alignment vertical="center"/>
    </xf>
    <xf numFmtId="0" fontId="24" fillId="0" borderId="0" xfId="48" applyFont="1" applyFill="1" applyAlignment="1">
      <alignment horizontal="left" vertical="center"/>
    </xf>
    <xf numFmtId="0" fontId="24" fillId="0" borderId="0" xfId="48" applyFont="1" applyFill="1" applyBorder="1" applyAlignment="1">
      <alignment horizontal="right" vertical="center" wrapText="1"/>
    </xf>
    <xf numFmtId="0" fontId="24" fillId="0" borderId="10" xfId="48" applyFont="1" applyFill="1" applyBorder="1" applyAlignment="1">
      <alignment horizontal="center" vertical="center" wrapText="1"/>
    </xf>
    <xf numFmtId="2" fontId="24" fillId="0" borderId="10" xfId="48" applyNumberFormat="1" applyFont="1" applyFill="1" applyBorder="1" applyAlignment="1">
      <alignment horizontal="center" vertical="center" wrapText="1"/>
    </xf>
    <xf numFmtId="0" fontId="26" fillId="0" borderId="10" xfId="48" applyFont="1" applyFill="1" applyBorder="1" applyAlignment="1">
      <alignment horizontal="center" vertical="center" wrapText="1"/>
    </xf>
    <xf numFmtId="0" fontId="26" fillId="0" borderId="0" xfId="48" applyFont="1" applyFill="1" applyAlignment="1">
      <alignment horizontal="center" vertical="center"/>
    </xf>
    <xf numFmtId="0" fontId="25" fillId="0" borderId="10" xfId="48" applyFont="1" applyFill="1" applyBorder="1" applyAlignment="1">
      <alignment vertical="center" wrapText="1"/>
    </xf>
    <xf numFmtId="4" fontId="25" fillId="0" borderId="10" xfId="48" applyNumberFormat="1" applyFont="1" applyFill="1" applyBorder="1" applyAlignment="1">
      <alignment horizontal="center" vertical="center" wrapText="1"/>
    </xf>
    <xf numFmtId="3" fontId="25" fillId="0" borderId="10" xfId="48" applyNumberFormat="1" applyFont="1" applyFill="1" applyBorder="1" applyAlignment="1">
      <alignment horizontal="center" vertical="center" wrapText="1"/>
    </xf>
    <xf numFmtId="3" fontId="24" fillId="0" borderId="10" xfId="49" applyNumberFormat="1" applyFont="1" applyFill="1" applyBorder="1" applyAlignment="1">
      <alignment horizontal="center" vertical="center"/>
    </xf>
    <xf numFmtId="3" fontId="24" fillId="0" borderId="10" xfId="48" applyNumberFormat="1" applyFont="1" applyFill="1" applyBorder="1" applyAlignment="1">
      <alignment horizontal="center" vertical="center" wrapText="1"/>
    </xf>
    <xf numFmtId="3" fontId="24" fillId="0" borderId="10" xfId="48" applyNumberFormat="1" applyFont="1" applyFill="1" applyBorder="1" applyAlignment="1">
      <alignment horizontal="center" vertical="center"/>
    </xf>
    <xf numFmtId="165" fontId="24" fillId="0" borderId="0" xfId="48" applyNumberFormat="1" applyFont="1" applyFill="1" applyAlignment="1">
      <alignment horizontal="center" vertical="center"/>
    </xf>
    <xf numFmtId="0" fontId="24" fillId="0" borderId="11" xfId="50" applyFont="1" applyFill="1" applyBorder="1" applyAlignment="1">
      <alignment horizontal="left" vertical="center" wrapText="1"/>
    </xf>
    <xf numFmtId="0" fontId="24" fillId="0" borderId="0" xfId="0" applyFont="1" applyAlignment="1" applyProtection="1">
      <alignment horizontal="right" vertical="center"/>
      <protection locked="0"/>
    </xf>
    <xf numFmtId="0" fontId="24" fillId="0" borderId="0" xfId="0" applyFont="1" applyFill="1" applyAlignment="1">
      <alignment horizontal="center" vertical="center"/>
    </xf>
    <xf numFmtId="0" fontId="25" fillId="0" borderId="0" xfId="51" applyFont="1" applyFill="1" applyAlignment="1">
      <alignment horizontal="right" vertical="center"/>
    </xf>
    <xf numFmtId="0" fontId="24" fillId="0" borderId="0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vertical="center"/>
    </xf>
    <xf numFmtId="4" fontId="25" fillId="24" borderId="0" xfId="52" applyNumberFormat="1" applyFont="1" applyFill="1" applyBorder="1" applyAlignment="1">
      <alignment horizontal="center" vertical="center"/>
    </xf>
    <xf numFmtId="3" fontId="25" fillId="0" borderId="0" xfId="0" applyNumberFormat="1" applyFont="1" applyFill="1" applyBorder="1" applyAlignment="1">
      <alignment horizontal="right" vertical="center"/>
    </xf>
    <xf numFmtId="166" fontId="25" fillId="24" borderId="0" xfId="52" applyNumberFormat="1" applyFont="1" applyFill="1" applyBorder="1" applyAlignment="1">
      <alignment horizontal="right" vertical="center"/>
    </xf>
    <xf numFmtId="165" fontId="23" fillId="0" borderId="0" xfId="0" applyNumberFormat="1" applyFont="1" applyFill="1" applyAlignment="1">
      <alignment horizontal="center" vertical="center"/>
    </xf>
    <xf numFmtId="4" fontId="23" fillId="0" borderId="0" xfId="0" applyNumberFormat="1" applyFont="1" applyFill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Border="1" applyAlignment="1">
      <alignment horizontal="center" vertical="center" wrapText="1"/>
    </xf>
    <xf numFmtId="0" fontId="24" fillId="0" borderId="0" xfId="52" applyFont="1" applyAlignment="1">
      <alignment horizontal="center" vertical="center"/>
    </xf>
    <xf numFmtId="0" fontId="25" fillId="0" borderId="0" xfId="52" applyFont="1" applyFill="1" applyAlignment="1">
      <alignment horizontal="left" vertical="center" wrapText="1"/>
    </xf>
    <xf numFmtId="0" fontId="24" fillId="0" borderId="0" xfId="52" applyFont="1" applyAlignment="1">
      <alignment horizontal="left" vertical="center"/>
    </xf>
    <xf numFmtId="0" fontId="25" fillId="0" borderId="0" xfId="52" applyFont="1" applyFill="1" applyAlignment="1">
      <alignment horizontal="left" vertical="center"/>
    </xf>
    <xf numFmtId="0" fontId="25" fillId="0" borderId="0" xfId="52" applyFont="1" applyAlignment="1">
      <alignment horizontal="center" vertical="center"/>
    </xf>
    <xf numFmtId="0" fontId="25" fillId="0" borderId="0" xfId="52" applyFont="1" applyBorder="1" applyAlignment="1" applyProtection="1">
      <alignment horizontal="left" vertical="center"/>
      <protection locked="0" hidden="1"/>
    </xf>
    <xf numFmtId="0" fontId="25" fillId="0" borderId="12" xfId="52" applyFont="1" applyBorder="1" applyAlignment="1" applyProtection="1">
      <alignment horizontal="center" vertical="center"/>
      <protection locked="0" hidden="1"/>
    </xf>
    <xf numFmtId="0" fontId="25" fillId="0" borderId="0" xfId="52" applyFont="1" applyBorder="1" applyAlignment="1" applyProtection="1">
      <alignment horizontal="center" vertical="center"/>
      <protection locked="0" hidden="1"/>
    </xf>
    <xf numFmtId="0" fontId="24" fillId="0" borderId="0" xfId="52" applyFont="1" applyAlignment="1" applyProtection="1">
      <alignment vertical="center"/>
      <protection locked="0" hidden="1"/>
    </xf>
    <xf numFmtId="0" fontId="23" fillId="0" borderId="0" xfId="52" applyFont="1" applyAlignment="1" applyProtection="1">
      <alignment horizontal="center" vertical="center"/>
      <protection locked="0" hidden="1"/>
    </xf>
    <xf numFmtId="0" fontId="24" fillId="0" borderId="0" xfId="52" applyFont="1" applyBorder="1" applyAlignment="1" applyProtection="1">
      <alignment horizontal="left" vertical="center"/>
      <protection locked="0" hidden="1"/>
    </xf>
    <xf numFmtId="0" fontId="23" fillId="0" borderId="0" xfId="52" applyFont="1" applyBorder="1" applyAlignment="1" applyProtection="1">
      <alignment horizontal="center" vertical="center"/>
      <protection locked="0" hidden="1"/>
    </xf>
    <xf numFmtId="0" fontId="24" fillId="0" borderId="0" xfId="0" applyFont="1" applyFill="1" applyAlignment="1">
      <alignment horizontal="left"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25" fillId="0" borderId="0" xfId="48" applyFont="1" applyFill="1" applyAlignment="1">
      <alignment horizontal="center" vertical="center" wrapText="1"/>
    </xf>
    <xf numFmtId="0" fontId="28" fillId="0" borderId="0" xfId="0" applyFont="1" applyFill="1" applyBorder="1" applyAlignment="1">
      <alignment horizontal="left" vertical="center" wrapText="1"/>
    </xf>
    <xf numFmtId="0" fontId="24" fillId="0" borderId="0" xfId="51" applyFont="1" applyFill="1" applyAlignment="1">
      <alignment horizontal="right" vertical="center"/>
    </xf>
  </cellXfs>
  <cellStyles count="53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2" xfId="19"/>
    <cellStyle name="Normal 2 2" xfId="46"/>
    <cellStyle name="Normal 3" xfId="45"/>
    <cellStyle name="Normal 6" xfId="52"/>
    <cellStyle name="Normal_37-hastiqacucak" xfId="49"/>
    <cellStyle name="Normal_Sheet1" xfId="51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4"/>
    <cellStyle name="Обычный 3" xfId="48"/>
    <cellStyle name="Обычный 3 4" xfId="50"/>
    <cellStyle name="Плохой" xfId="38"/>
    <cellStyle name="Пояснение" xfId="39"/>
    <cellStyle name="Примечание" xfId="40"/>
    <cellStyle name="Связанная ячейка" xfId="41"/>
    <cellStyle name="Стиль 1" xfId="47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41"/>
  <sheetViews>
    <sheetView tabSelected="1" view="pageBreakPreview" topLeftCell="A13" workbookViewId="0">
      <selection activeCell="F27" sqref="F27:H30"/>
    </sheetView>
  </sheetViews>
  <sheetFormatPr defaultColWidth="8.85546875" defaultRowHeight="17.25"/>
  <cols>
    <col min="1" max="1" width="6.7109375" style="3" customWidth="1"/>
    <col min="2" max="2" width="57.5703125" style="5" customWidth="1"/>
    <col min="3" max="3" width="14.42578125" style="5" customWidth="1"/>
    <col min="4" max="4" width="16.42578125" style="3" customWidth="1"/>
    <col min="5" max="5" width="17.7109375" style="3" customWidth="1"/>
    <col min="6" max="6" width="12.42578125" style="3" customWidth="1"/>
    <col min="7" max="7" width="9" style="3" bestFit="1" customWidth="1"/>
    <col min="8" max="252" width="8.85546875" style="3"/>
    <col min="253" max="253" width="6.7109375" style="3" customWidth="1"/>
    <col min="254" max="254" width="39.140625" style="3" customWidth="1"/>
    <col min="255" max="255" width="16.5703125" style="3" bestFit="1" customWidth="1"/>
    <col min="256" max="256" width="18.5703125" style="3" customWidth="1"/>
    <col min="257" max="257" width="24.85546875" style="3" customWidth="1"/>
    <col min="258" max="508" width="8.85546875" style="3"/>
    <col min="509" max="509" width="6.7109375" style="3" customWidth="1"/>
    <col min="510" max="510" width="39.140625" style="3" customWidth="1"/>
    <col min="511" max="511" width="16.5703125" style="3" bestFit="1" customWidth="1"/>
    <col min="512" max="512" width="18.5703125" style="3" customWidth="1"/>
    <col min="513" max="513" width="24.85546875" style="3" customWidth="1"/>
    <col min="514" max="764" width="8.85546875" style="3"/>
    <col min="765" max="765" width="6.7109375" style="3" customWidth="1"/>
    <col min="766" max="766" width="39.140625" style="3" customWidth="1"/>
    <col min="767" max="767" width="16.5703125" style="3" bestFit="1" customWidth="1"/>
    <col min="768" max="768" width="18.5703125" style="3" customWidth="1"/>
    <col min="769" max="769" width="24.85546875" style="3" customWidth="1"/>
    <col min="770" max="1020" width="8.85546875" style="3"/>
    <col min="1021" max="1021" width="6.7109375" style="3" customWidth="1"/>
    <col min="1022" max="1022" width="39.140625" style="3" customWidth="1"/>
    <col min="1023" max="1023" width="16.5703125" style="3" bestFit="1" customWidth="1"/>
    <col min="1024" max="1024" width="18.5703125" style="3" customWidth="1"/>
    <col min="1025" max="1025" width="24.85546875" style="3" customWidth="1"/>
    <col min="1026" max="1276" width="8.85546875" style="3"/>
    <col min="1277" max="1277" width="6.7109375" style="3" customWidth="1"/>
    <col min="1278" max="1278" width="39.140625" style="3" customWidth="1"/>
    <col min="1279" max="1279" width="16.5703125" style="3" bestFit="1" customWidth="1"/>
    <col min="1280" max="1280" width="18.5703125" style="3" customWidth="1"/>
    <col min="1281" max="1281" width="24.85546875" style="3" customWidth="1"/>
    <col min="1282" max="1532" width="8.85546875" style="3"/>
    <col min="1533" max="1533" width="6.7109375" style="3" customWidth="1"/>
    <col min="1534" max="1534" width="39.140625" style="3" customWidth="1"/>
    <col min="1535" max="1535" width="16.5703125" style="3" bestFit="1" customWidth="1"/>
    <col min="1536" max="1536" width="18.5703125" style="3" customWidth="1"/>
    <col min="1537" max="1537" width="24.85546875" style="3" customWidth="1"/>
    <col min="1538" max="1788" width="8.85546875" style="3"/>
    <col min="1789" max="1789" width="6.7109375" style="3" customWidth="1"/>
    <col min="1790" max="1790" width="39.140625" style="3" customWidth="1"/>
    <col min="1791" max="1791" width="16.5703125" style="3" bestFit="1" customWidth="1"/>
    <col min="1792" max="1792" width="18.5703125" style="3" customWidth="1"/>
    <col min="1793" max="1793" width="24.85546875" style="3" customWidth="1"/>
    <col min="1794" max="2044" width="8.85546875" style="3"/>
    <col min="2045" max="2045" width="6.7109375" style="3" customWidth="1"/>
    <col min="2046" max="2046" width="39.140625" style="3" customWidth="1"/>
    <col min="2047" max="2047" width="16.5703125" style="3" bestFit="1" customWidth="1"/>
    <col min="2048" max="2048" width="18.5703125" style="3" customWidth="1"/>
    <col min="2049" max="2049" width="24.85546875" style="3" customWidth="1"/>
    <col min="2050" max="2300" width="8.85546875" style="3"/>
    <col min="2301" max="2301" width="6.7109375" style="3" customWidth="1"/>
    <col min="2302" max="2302" width="39.140625" style="3" customWidth="1"/>
    <col min="2303" max="2303" width="16.5703125" style="3" bestFit="1" customWidth="1"/>
    <col min="2304" max="2304" width="18.5703125" style="3" customWidth="1"/>
    <col min="2305" max="2305" width="24.85546875" style="3" customWidth="1"/>
    <col min="2306" max="2556" width="8.85546875" style="3"/>
    <col min="2557" max="2557" width="6.7109375" style="3" customWidth="1"/>
    <col min="2558" max="2558" width="39.140625" style="3" customWidth="1"/>
    <col min="2559" max="2559" width="16.5703125" style="3" bestFit="1" customWidth="1"/>
    <col min="2560" max="2560" width="18.5703125" style="3" customWidth="1"/>
    <col min="2561" max="2561" width="24.85546875" style="3" customWidth="1"/>
    <col min="2562" max="2812" width="8.85546875" style="3"/>
    <col min="2813" max="2813" width="6.7109375" style="3" customWidth="1"/>
    <col min="2814" max="2814" width="39.140625" style="3" customWidth="1"/>
    <col min="2815" max="2815" width="16.5703125" style="3" bestFit="1" customWidth="1"/>
    <col min="2816" max="2816" width="18.5703125" style="3" customWidth="1"/>
    <col min="2817" max="2817" width="24.85546875" style="3" customWidth="1"/>
    <col min="2818" max="3068" width="8.85546875" style="3"/>
    <col min="3069" max="3069" width="6.7109375" style="3" customWidth="1"/>
    <col min="3070" max="3070" width="39.140625" style="3" customWidth="1"/>
    <col min="3071" max="3071" width="16.5703125" style="3" bestFit="1" customWidth="1"/>
    <col min="3072" max="3072" width="18.5703125" style="3" customWidth="1"/>
    <col min="3073" max="3073" width="24.85546875" style="3" customWidth="1"/>
    <col min="3074" max="3324" width="8.85546875" style="3"/>
    <col min="3325" max="3325" width="6.7109375" style="3" customWidth="1"/>
    <col min="3326" max="3326" width="39.140625" style="3" customWidth="1"/>
    <col min="3327" max="3327" width="16.5703125" style="3" bestFit="1" customWidth="1"/>
    <col min="3328" max="3328" width="18.5703125" style="3" customWidth="1"/>
    <col min="3329" max="3329" width="24.85546875" style="3" customWidth="1"/>
    <col min="3330" max="3580" width="8.85546875" style="3"/>
    <col min="3581" max="3581" width="6.7109375" style="3" customWidth="1"/>
    <col min="3582" max="3582" width="39.140625" style="3" customWidth="1"/>
    <col min="3583" max="3583" width="16.5703125" style="3" bestFit="1" customWidth="1"/>
    <col min="3584" max="3584" width="18.5703125" style="3" customWidth="1"/>
    <col min="3585" max="3585" width="24.85546875" style="3" customWidth="1"/>
    <col min="3586" max="3836" width="8.85546875" style="3"/>
    <col min="3837" max="3837" width="6.7109375" style="3" customWidth="1"/>
    <col min="3838" max="3838" width="39.140625" style="3" customWidth="1"/>
    <col min="3839" max="3839" width="16.5703125" style="3" bestFit="1" customWidth="1"/>
    <col min="3840" max="3840" width="18.5703125" style="3" customWidth="1"/>
    <col min="3841" max="3841" width="24.85546875" style="3" customWidth="1"/>
    <col min="3842" max="4092" width="8.85546875" style="3"/>
    <col min="4093" max="4093" width="6.7109375" style="3" customWidth="1"/>
    <col min="4094" max="4094" width="39.140625" style="3" customWidth="1"/>
    <col min="4095" max="4095" width="16.5703125" style="3" bestFit="1" customWidth="1"/>
    <col min="4096" max="4096" width="18.5703125" style="3" customWidth="1"/>
    <col min="4097" max="4097" width="24.85546875" style="3" customWidth="1"/>
    <col min="4098" max="4348" width="8.85546875" style="3"/>
    <col min="4349" max="4349" width="6.7109375" style="3" customWidth="1"/>
    <col min="4350" max="4350" width="39.140625" style="3" customWidth="1"/>
    <col min="4351" max="4351" width="16.5703125" style="3" bestFit="1" customWidth="1"/>
    <col min="4352" max="4352" width="18.5703125" style="3" customWidth="1"/>
    <col min="4353" max="4353" width="24.85546875" style="3" customWidth="1"/>
    <col min="4354" max="4604" width="8.85546875" style="3"/>
    <col min="4605" max="4605" width="6.7109375" style="3" customWidth="1"/>
    <col min="4606" max="4606" width="39.140625" style="3" customWidth="1"/>
    <col min="4607" max="4607" width="16.5703125" style="3" bestFit="1" customWidth="1"/>
    <col min="4608" max="4608" width="18.5703125" style="3" customWidth="1"/>
    <col min="4609" max="4609" width="24.85546875" style="3" customWidth="1"/>
    <col min="4610" max="4860" width="8.85546875" style="3"/>
    <col min="4861" max="4861" width="6.7109375" style="3" customWidth="1"/>
    <col min="4862" max="4862" width="39.140625" style="3" customWidth="1"/>
    <col min="4863" max="4863" width="16.5703125" style="3" bestFit="1" customWidth="1"/>
    <col min="4864" max="4864" width="18.5703125" style="3" customWidth="1"/>
    <col min="4865" max="4865" width="24.85546875" style="3" customWidth="1"/>
    <col min="4866" max="5116" width="8.85546875" style="3"/>
    <col min="5117" max="5117" width="6.7109375" style="3" customWidth="1"/>
    <col min="5118" max="5118" width="39.140625" style="3" customWidth="1"/>
    <col min="5119" max="5119" width="16.5703125" style="3" bestFit="1" customWidth="1"/>
    <col min="5120" max="5120" width="18.5703125" style="3" customWidth="1"/>
    <col min="5121" max="5121" width="24.85546875" style="3" customWidth="1"/>
    <col min="5122" max="5372" width="8.85546875" style="3"/>
    <col min="5373" max="5373" width="6.7109375" style="3" customWidth="1"/>
    <col min="5374" max="5374" width="39.140625" style="3" customWidth="1"/>
    <col min="5375" max="5375" width="16.5703125" style="3" bestFit="1" customWidth="1"/>
    <col min="5376" max="5376" width="18.5703125" style="3" customWidth="1"/>
    <col min="5377" max="5377" width="24.85546875" style="3" customWidth="1"/>
    <col min="5378" max="5628" width="8.85546875" style="3"/>
    <col min="5629" max="5629" width="6.7109375" style="3" customWidth="1"/>
    <col min="5630" max="5630" width="39.140625" style="3" customWidth="1"/>
    <col min="5631" max="5631" width="16.5703125" style="3" bestFit="1" customWidth="1"/>
    <col min="5632" max="5632" width="18.5703125" style="3" customWidth="1"/>
    <col min="5633" max="5633" width="24.85546875" style="3" customWidth="1"/>
    <col min="5634" max="5884" width="8.85546875" style="3"/>
    <col min="5885" max="5885" width="6.7109375" style="3" customWidth="1"/>
    <col min="5886" max="5886" width="39.140625" style="3" customWidth="1"/>
    <col min="5887" max="5887" width="16.5703125" style="3" bestFit="1" customWidth="1"/>
    <col min="5888" max="5888" width="18.5703125" style="3" customWidth="1"/>
    <col min="5889" max="5889" width="24.85546875" style="3" customWidth="1"/>
    <col min="5890" max="6140" width="8.85546875" style="3"/>
    <col min="6141" max="6141" width="6.7109375" style="3" customWidth="1"/>
    <col min="6142" max="6142" width="39.140625" style="3" customWidth="1"/>
    <col min="6143" max="6143" width="16.5703125" style="3" bestFit="1" customWidth="1"/>
    <col min="6144" max="6144" width="18.5703125" style="3" customWidth="1"/>
    <col min="6145" max="6145" width="24.85546875" style="3" customWidth="1"/>
    <col min="6146" max="6396" width="8.85546875" style="3"/>
    <col min="6397" max="6397" width="6.7109375" style="3" customWidth="1"/>
    <col min="6398" max="6398" width="39.140625" style="3" customWidth="1"/>
    <col min="6399" max="6399" width="16.5703125" style="3" bestFit="1" customWidth="1"/>
    <col min="6400" max="6400" width="18.5703125" style="3" customWidth="1"/>
    <col min="6401" max="6401" width="24.85546875" style="3" customWidth="1"/>
    <col min="6402" max="6652" width="8.85546875" style="3"/>
    <col min="6653" max="6653" width="6.7109375" style="3" customWidth="1"/>
    <col min="6654" max="6654" width="39.140625" style="3" customWidth="1"/>
    <col min="6655" max="6655" width="16.5703125" style="3" bestFit="1" customWidth="1"/>
    <col min="6656" max="6656" width="18.5703125" style="3" customWidth="1"/>
    <col min="6657" max="6657" width="24.85546875" style="3" customWidth="1"/>
    <col min="6658" max="6908" width="8.85546875" style="3"/>
    <col min="6909" max="6909" width="6.7109375" style="3" customWidth="1"/>
    <col min="6910" max="6910" width="39.140625" style="3" customWidth="1"/>
    <col min="6911" max="6911" width="16.5703125" style="3" bestFit="1" customWidth="1"/>
    <col min="6912" max="6912" width="18.5703125" style="3" customWidth="1"/>
    <col min="6913" max="6913" width="24.85546875" style="3" customWidth="1"/>
    <col min="6914" max="7164" width="8.85546875" style="3"/>
    <col min="7165" max="7165" width="6.7109375" style="3" customWidth="1"/>
    <col min="7166" max="7166" width="39.140625" style="3" customWidth="1"/>
    <col min="7167" max="7167" width="16.5703125" style="3" bestFit="1" customWidth="1"/>
    <col min="7168" max="7168" width="18.5703125" style="3" customWidth="1"/>
    <col min="7169" max="7169" width="24.85546875" style="3" customWidth="1"/>
    <col min="7170" max="7420" width="8.85546875" style="3"/>
    <col min="7421" max="7421" width="6.7109375" style="3" customWidth="1"/>
    <col min="7422" max="7422" width="39.140625" style="3" customWidth="1"/>
    <col min="7423" max="7423" width="16.5703125" style="3" bestFit="1" customWidth="1"/>
    <col min="7424" max="7424" width="18.5703125" style="3" customWidth="1"/>
    <col min="7425" max="7425" width="24.85546875" style="3" customWidth="1"/>
    <col min="7426" max="7676" width="8.85546875" style="3"/>
    <col min="7677" max="7677" width="6.7109375" style="3" customWidth="1"/>
    <col min="7678" max="7678" width="39.140625" style="3" customWidth="1"/>
    <col min="7679" max="7679" width="16.5703125" style="3" bestFit="1" customWidth="1"/>
    <col min="7680" max="7680" width="18.5703125" style="3" customWidth="1"/>
    <col min="7681" max="7681" width="24.85546875" style="3" customWidth="1"/>
    <col min="7682" max="7932" width="8.85546875" style="3"/>
    <col min="7933" max="7933" width="6.7109375" style="3" customWidth="1"/>
    <col min="7934" max="7934" width="39.140625" style="3" customWidth="1"/>
    <col min="7935" max="7935" width="16.5703125" style="3" bestFit="1" customWidth="1"/>
    <col min="7936" max="7936" width="18.5703125" style="3" customWidth="1"/>
    <col min="7937" max="7937" width="24.85546875" style="3" customWidth="1"/>
    <col min="7938" max="8188" width="8.85546875" style="3"/>
    <col min="8189" max="8189" width="6.7109375" style="3" customWidth="1"/>
    <col min="8190" max="8190" width="39.140625" style="3" customWidth="1"/>
    <col min="8191" max="8191" width="16.5703125" style="3" bestFit="1" customWidth="1"/>
    <col min="8192" max="8192" width="18.5703125" style="3" customWidth="1"/>
    <col min="8193" max="8193" width="24.85546875" style="3" customWidth="1"/>
    <col min="8194" max="8444" width="8.85546875" style="3"/>
    <col min="8445" max="8445" width="6.7109375" style="3" customWidth="1"/>
    <col min="8446" max="8446" width="39.140625" style="3" customWidth="1"/>
    <col min="8447" max="8447" width="16.5703125" style="3" bestFit="1" customWidth="1"/>
    <col min="8448" max="8448" width="18.5703125" style="3" customWidth="1"/>
    <col min="8449" max="8449" width="24.85546875" style="3" customWidth="1"/>
    <col min="8450" max="8700" width="8.85546875" style="3"/>
    <col min="8701" max="8701" width="6.7109375" style="3" customWidth="1"/>
    <col min="8702" max="8702" width="39.140625" style="3" customWidth="1"/>
    <col min="8703" max="8703" width="16.5703125" style="3" bestFit="1" customWidth="1"/>
    <col min="8704" max="8704" width="18.5703125" style="3" customWidth="1"/>
    <col min="8705" max="8705" width="24.85546875" style="3" customWidth="1"/>
    <col min="8706" max="8956" width="8.85546875" style="3"/>
    <col min="8957" max="8957" width="6.7109375" style="3" customWidth="1"/>
    <col min="8958" max="8958" width="39.140625" style="3" customWidth="1"/>
    <col min="8959" max="8959" width="16.5703125" style="3" bestFit="1" customWidth="1"/>
    <col min="8960" max="8960" width="18.5703125" style="3" customWidth="1"/>
    <col min="8961" max="8961" width="24.85546875" style="3" customWidth="1"/>
    <col min="8962" max="9212" width="8.85546875" style="3"/>
    <col min="9213" max="9213" width="6.7109375" style="3" customWidth="1"/>
    <col min="9214" max="9214" width="39.140625" style="3" customWidth="1"/>
    <col min="9215" max="9215" width="16.5703125" style="3" bestFit="1" customWidth="1"/>
    <col min="9216" max="9216" width="18.5703125" style="3" customWidth="1"/>
    <col min="9217" max="9217" width="24.85546875" style="3" customWidth="1"/>
    <col min="9218" max="9468" width="8.85546875" style="3"/>
    <col min="9469" max="9469" width="6.7109375" style="3" customWidth="1"/>
    <col min="9470" max="9470" width="39.140625" style="3" customWidth="1"/>
    <col min="9471" max="9471" width="16.5703125" style="3" bestFit="1" customWidth="1"/>
    <col min="9472" max="9472" width="18.5703125" style="3" customWidth="1"/>
    <col min="9473" max="9473" width="24.85546875" style="3" customWidth="1"/>
    <col min="9474" max="9724" width="8.85546875" style="3"/>
    <col min="9725" max="9725" width="6.7109375" style="3" customWidth="1"/>
    <col min="9726" max="9726" width="39.140625" style="3" customWidth="1"/>
    <col min="9727" max="9727" width="16.5703125" style="3" bestFit="1" customWidth="1"/>
    <col min="9728" max="9728" width="18.5703125" style="3" customWidth="1"/>
    <col min="9729" max="9729" width="24.85546875" style="3" customWidth="1"/>
    <col min="9730" max="9980" width="8.85546875" style="3"/>
    <col min="9981" max="9981" width="6.7109375" style="3" customWidth="1"/>
    <col min="9982" max="9982" width="39.140625" style="3" customWidth="1"/>
    <col min="9983" max="9983" width="16.5703125" style="3" bestFit="1" customWidth="1"/>
    <col min="9984" max="9984" width="18.5703125" style="3" customWidth="1"/>
    <col min="9985" max="9985" width="24.85546875" style="3" customWidth="1"/>
    <col min="9986" max="10236" width="8.85546875" style="3"/>
    <col min="10237" max="10237" width="6.7109375" style="3" customWidth="1"/>
    <col min="10238" max="10238" width="39.140625" style="3" customWidth="1"/>
    <col min="10239" max="10239" width="16.5703125" style="3" bestFit="1" customWidth="1"/>
    <col min="10240" max="10240" width="18.5703125" style="3" customWidth="1"/>
    <col min="10241" max="10241" width="24.85546875" style="3" customWidth="1"/>
    <col min="10242" max="10492" width="8.85546875" style="3"/>
    <col min="10493" max="10493" width="6.7109375" style="3" customWidth="1"/>
    <col min="10494" max="10494" width="39.140625" style="3" customWidth="1"/>
    <col min="10495" max="10495" width="16.5703125" style="3" bestFit="1" customWidth="1"/>
    <col min="10496" max="10496" width="18.5703125" style="3" customWidth="1"/>
    <col min="10497" max="10497" width="24.85546875" style="3" customWidth="1"/>
    <col min="10498" max="10748" width="8.85546875" style="3"/>
    <col min="10749" max="10749" width="6.7109375" style="3" customWidth="1"/>
    <col min="10750" max="10750" width="39.140625" style="3" customWidth="1"/>
    <col min="10751" max="10751" width="16.5703125" style="3" bestFit="1" customWidth="1"/>
    <col min="10752" max="10752" width="18.5703125" style="3" customWidth="1"/>
    <col min="10753" max="10753" width="24.85546875" style="3" customWidth="1"/>
    <col min="10754" max="11004" width="8.85546875" style="3"/>
    <col min="11005" max="11005" width="6.7109375" style="3" customWidth="1"/>
    <col min="11006" max="11006" width="39.140625" style="3" customWidth="1"/>
    <col min="11007" max="11007" width="16.5703125" style="3" bestFit="1" customWidth="1"/>
    <col min="11008" max="11008" width="18.5703125" style="3" customWidth="1"/>
    <col min="11009" max="11009" width="24.85546875" style="3" customWidth="1"/>
    <col min="11010" max="11260" width="8.85546875" style="3"/>
    <col min="11261" max="11261" width="6.7109375" style="3" customWidth="1"/>
    <col min="11262" max="11262" width="39.140625" style="3" customWidth="1"/>
    <col min="11263" max="11263" width="16.5703125" style="3" bestFit="1" customWidth="1"/>
    <col min="11264" max="11264" width="18.5703125" style="3" customWidth="1"/>
    <col min="11265" max="11265" width="24.85546875" style="3" customWidth="1"/>
    <col min="11266" max="11516" width="8.85546875" style="3"/>
    <col min="11517" max="11517" width="6.7109375" style="3" customWidth="1"/>
    <col min="11518" max="11518" width="39.140625" style="3" customWidth="1"/>
    <col min="11519" max="11519" width="16.5703125" style="3" bestFit="1" customWidth="1"/>
    <col min="11520" max="11520" width="18.5703125" style="3" customWidth="1"/>
    <col min="11521" max="11521" width="24.85546875" style="3" customWidth="1"/>
    <col min="11522" max="11772" width="8.85546875" style="3"/>
    <col min="11773" max="11773" width="6.7109375" style="3" customWidth="1"/>
    <col min="11774" max="11774" width="39.140625" style="3" customWidth="1"/>
    <col min="11775" max="11775" width="16.5703125" style="3" bestFit="1" customWidth="1"/>
    <col min="11776" max="11776" width="18.5703125" style="3" customWidth="1"/>
    <col min="11777" max="11777" width="24.85546875" style="3" customWidth="1"/>
    <col min="11778" max="12028" width="8.85546875" style="3"/>
    <col min="12029" max="12029" width="6.7109375" style="3" customWidth="1"/>
    <col min="12030" max="12030" width="39.140625" style="3" customWidth="1"/>
    <col min="12031" max="12031" width="16.5703125" style="3" bestFit="1" customWidth="1"/>
    <col min="12032" max="12032" width="18.5703125" style="3" customWidth="1"/>
    <col min="12033" max="12033" width="24.85546875" style="3" customWidth="1"/>
    <col min="12034" max="12284" width="8.85546875" style="3"/>
    <col min="12285" max="12285" width="6.7109375" style="3" customWidth="1"/>
    <col min="12286" max="12286" width="39.140625" style="3" customWidth="1"/>
    <col min="12287" max="12287" width="16.5703125" style="3" bestFit="1" customWidth="1"/>
    <col min="12288" max="12288" width="18.5703125" style="3" customWidth="1"/>
    <col min="12289" max="12289" width="24.85546875" style="3" customWidth="1"/>
    <col min="12290" max="12540" width="8.85546875" style="3"/>
    <col min="12541" max="12541" width="6.7109375" style="3" customWidth="1"/>
    <col min="12542" max="12542" width="39.140625" style="3" customWidth="1"/>
    <col min="12543" max="12543" width="16.5703125" style="3" bestFit="1" customWidth="1"/>
    <col min="12544" max="12544" width="18.5703125" style="3" customWidth="1"/>
    <col min="12545" max="12545" width="24.85546875" style="3" customWidth="1"/>
    <col min="12546" max="12796" width="8.85546875" style="3"/>
    <col min="12797" max="12797" width="6.7109375" style="3" customWidth="1"/>
    <col min="12798" max="12798" width="39.140625" style="3" customWidth="1"/>
    <col min="12799" max="12799" width="16.5703125" style="3" bestFit="1" customWidth="1"/>
    <col min="12800" max="12800" width="18.5703125" style="3" customWidth="1"/>
    <col min="12801" max="12801" width="24.85546875" style="3" customWidth="1"/>
    <col min="12802" max="13052" width="8.85546875" style="3"/>
    <col min="13053" max="13053" width="6.7109375" style="3" customWidth="1"/>
    <col min="13054" max="13054" width="39.140625" style="3" customWidth="1"/>
    <col min="13055" max="13055" width="16.5703125" style="3" bestFit="1" customWidth="1"/>
    <col min="13056" max="13056" width="18.5703125" style="3" customWidth="1"/>
    <col min="13057" max="13057" width="24.85546875" style="3" customWidth="1"/>
    <col min="13058" max="13308" width="8.85546875" style="3"/>
    <col min="13309" max="13309" width="6.7109375" style="3" customWidth="1"/>
    <col min="13310" max="13310" width="39.140625" style="3" customWidth="1"/>
    <col min="13311" max="13311" width="16.5703125" style="3" bestFit="1" customWidth="1"/>
    <col min="13312" max="13312" width="18.5703125" style="3" customWidth="1"/>
    <col min="13313" max="13313" width="24.85546875" style="3" customWidth="1"/>
    <col min="13314" max="13564" width="8.85546875" style="3"/>
    <col min="13565" max="13565" width="6.7109375" style="3" customWidth="1"/>
    <col min="13566" max="13566" width="39.140625" style="3" customWidth="1"/>
    <col min="13567" max="13567" width="16.5703125" style="3" bestFit="1" customWidth="1"/>
    <col min="13568" max="13568" width="18.5703125" style="3" customWidth="1"/>
    <col min="13569" max="13569" width="24.85546875" style="3" customWidth="1"/>
    <col min="13570" max="13820" width="8.85546875" style="3"/>
    <col min="13821" max="13821" width="6.7109375" style="3" customWidth="1"/>
    <col min="13822" max="13822" width="39.140625" style="3" customWidth="1"/>
    <col min="13823" max="13823" width="16.5703125" style="3" bestFit="1" customWidth="1"/>
    <col min="13824" max="13824" width="18.5703125" style="3" customWidth="1"/>
    <col min="13825" max="13825" width="24.85546875" style="3" customWidth="1"/>
    <col min="13826" max="14076" width="8.85546875" style="3"/>
    <col min="14077" max="14077" width="6.7109375" style="3" customWidth="1"/>
    <col min="14078" max="14078" width="39.140625" style="3" customWidth="1"/>
    <col min="14079" max="14079" width="16.5703125" style="3" bestFit="1" customWidth="1"/>
    <col min="14080" max="14080" width="18.5703125" style="3" customWidth="1"/>
    <col min="14081" max="14081" width="24.85546875" style="3" customWidth="1"/>
    <col min="14082" max="14332" width="8.85546875" style="3"/>
    <col min="14333" max="14333" width="6.7109375" style="3" customWidth="1"/>
    <col min="14334" max="14334" width="39.140625" style="3" customWidth="1"/>
    <col min="14335" max="14335" width="16.5703125" style="3" bestFit="1" customWidth="1"/>
    <col min="14336" max="14336" width="18.5703125" style="3" customWidth="1"/>
    <col min="14337" max="14337" width="24.85546875" style="3" customWidth="1"/>
    <col min="14338" max="14588" width="8.85546875" style="3"/>
    <col min="14589" max="14589" width="6.7109375" style="3" customWidth="1"/>
    <col min="14590" max="14590" width="39.140625" style="3" customWidth="1"/>
    <col min="14591" max="14591" width="16.5703125" style="3" bestFit="1" customWidth="1"/>
    <col min="14592" max="14592" width="18.5703125" style="3" customWidth="1"/>
    <col min="14593" max="14593" width="24.85546875" style="3" customWidth="1"/>
    <col min="14594" max="14844" width="8.85546875" style="3"/>
    <col min="14845" max="14845" width="6.7109375" style="3" customWidth="1"/>
    <col min="14846" max="14846" width="39.140625" style="3" customWidth="1"/>
    <col min="14847" max="14847" width="16.5703125" style="3" bestFit="1" customWidth="1"/>
    <col min="14848" max="14848" width="18.5703125" style="3" customWidth="1"/>
    <col min="14849" max="14849" width="24.85546875" style="3" customWidth="1"/>
    <col min="14850" max="15100" width="8.85546875" style="3"/>
    <col min="15101" max="15101" width="6.7109375" style="3" customWidth="1"/>
    <col min="15102" max="15102" width="39.140625" style="3" customWidth="1"/>
    <col min="15103" max="15103" width="16.5703125" style="3" bestFit="1" customWidth="1"/>
    <col min="15104" max="15104" width="18.5703125" style="3" customWidth="1"/>
    <col min="15105" max="15105" width="24.85546875" style="3" customWidth="1"/>
    <col min="15106" max="15356" width="8.85546875" style="3"/>
    <col min="15357" max="15357" width="6.7109375" style="3" customWidth="1"/>
    <col min="15358" max="15358" width="39.140625" style="3" customWidth="1"/>
    <col min="15359" max="15359" width="16.5703125" style="3" bestFit="1" customWidth="1"/>
    <col min="15360" max="15360" width="18.5703125" style="3" customWidth="1"/>
    <col min="15361" max="15361" width="24.85546875" style="3" customWidth="1"/>
    <col min="15362" max="15612" width="8.85546875" style="3"/>
    <col min="15613" max="15613" width="6.7109375" style="3" customWidth="1"/>
    <col min="15614" max="15614" width="39.140625" style="3" customWidth="1"/>
    <col min="15615" max="15615" width="16.5703125" style="3" bestFit="1" customWidth="1"/>
    <col min="15616" max="15616" width="18.5703125" style="3" customWidth="1"/>
    <col min="15617" max="15617" width="24.85546875" style="3" customWidth="1"/>
    <col min="15618" max="15868" width="8.85546875" style="3"/>
    <col min="15869" max="15869" width="6.7109375" style="3" customWidth="1"/>
    <col min="15870" max="15870" width="39.140625" style="3" customWidth="1"/>
    <col min="15871" max="15871" width="16.5703125" style="3" bestFit="1" customWidth="1"/>
    <col min="15872" max="15872" width="18.5703125" style="3" customWidth="1"/>
    <col min="15873" max="15873" width="24.85546875" style="3" customWidth="1"/>
    <col min="15874" max="16124" width="8.85546875" style="3"/>
    <col min="16125" max="16125" width="6.7109375" style="3" customWidth="1"/>
    <col min="16126" max="16126" width="39.140625" style="3" customWidth="1"/>
    <col min="16127" max="16127" width="16.5703125" style="3" bestFit="1" customWidth="1"/>
    <col min="16128" max="16128" width="18.5703125" style="3" customWidth="1"/>
    <col min="16129" max="16129" width="24.85546875" style="3" customWidth="1"/>
    <col min="16130" max="16384" width="8.85546875" style="3"/>
  </cols>
  <sheetData>
    <row r="1" spans="1:5" s="20" customFormat="1" ht="20.25" customHeight="1">
      <c r="B1" s="21"/>
      <c r="C1" s="21"/>
      <c r="D1" s="48" t="s">
        <v>32</v>
      </c>
      <c r="E1" s="48"/>
    </row>
    <row r="2" spans="1:5" s="20" customFormat="1" ht="20.25" customHeight="1">
      <c r="B2" s="21"/>
      <c r="C2" s="21"/>
      <c r="D2" s="48" t="s">
        <v>29</v>
      </c>
      <c r="E2" s="48"/>
    </row>
    <row r="3" spans="1:5" s="20" customFormat="1" ht="20.25" customHeight="1">
      <c r="B3" s="21"/>
      <c r="C3" s="21"/>
      <c r="D3" s="48" t="s">
        <v>4</v>
      </c>
      <c r="E3" s="48"/>
    </row>
    <row r="4" spans="1:5" s="20" customFormat="1" ht="24.75" customHeight="1">
      <c r="B4" s="21"/>
      <c r="C4" s="21"/>
      <c r="D4" s="19"/>
      <c r="E4" s="19" t="s">
        <v>30</v>
      </c>
    </row>
    <row r="5" spans="1:5" s="20" customFormat="1" ht="20.25" customHeight="1">
      <c r="B5" s="21"/>
      <c r="C5" s="21"/>
      <c r="D5" s="19"/>
      <c r="E5" s="19" t="s">
        <v>31</v>
      </c>
    </row>
    <row r="6" spans="1:5" s="20" customFormat="1" ht="15" customHeight="1">
      <c r="B6" s="21"/>
      <c r="C6" s="21"/>
    </row>
    <row r="7" spans="1:5" ht="34.5" customHeight="1">
      <c r="A7" s="46" t="s">
        <v>33</v>
      </c>
      <c r="B7" s="46"/>
      <c r="C7" s="46"/>
      <c r="D7" s="46"/>
      <c r="E7" s="46"/>
    </row>
    <row r="8" spans="1:5" ht="24" customHeight="1">
      <c r="A8" s="46" t="s">
        <v>6</v>
      </c>
      <c r="B8" s="46"/>
      <c r="C8" s="46"/>
      <c r="D8" s="46"/>
      <c r="E8" s="46"/>
    </row>
    <row r="9" spans="1:5" ht="18" customHeight="1">
      <c r="A9" s="4"/>
      <c r="E9" s="6" t="s">
        <v>5</v>
      </c>
    </row>
    <row r="10" spans="1:5" s="10" customFormat="1" ht="71.25" customHeight="1">
      <c r="A10" s="9" t="s">
        <v>1</v>
      </c>
      <c r="B10" s="9" t="s">
        <v>7</v>
      </c>
      <c r="C10" s="9" t="s">
        <v>8</v>
      </c>
      <c r="D10" s="9" t="s">
        <v>9</v>
      </c>
      <c r="E10" s="9" t="s">
        <v>20</v>
      </c>
    </row>
    <row r="11" spans="1:5" ht="18.75" customHeight="1">
      <c r="A11" s="7">
        <v>1</v>
      </c>
      <c r="B11" s="1" t="s">
        <v>11</v>
      </c>
      <c r="C11" s="8">
        <v>1</v>
      </c>
      <c r="D11" s="14">
        <v>172799.99999999997</v>
      </c>
      <c r="E11" s="15">
        <f>+D11*C11</f>
        <v>172799.99999999997</v>
      </c>
    </row>
    <row r="12" spans="1:5" ht="18.75" customHeight="1">
      <c r="A12" s="7">
        <v>2</v>
      </c>
      <c r="B12" s="1" t="s">
        <v>10</v>
      </c>
      <c r="C12" s="8">
        <v>1</v>
      </c>
      <c r="D12" s="14">
        <v>131600</v>
      </c>
      <c r="E12" s="15">
        <f t="shared" ref="E12:E27" si="0">+D12*C12</f>
        <v>131600</v>
      </c>
    </row>
    <row r="13" spans="1:5" ht="18.75" customHeight="1">
      <c r="A13" s="7">
        <v>3</v>
      </c>
      <c r="B13" s="1" t="s">
        <v>14</v>
      </c>
      <c r="C13" s="8">
        <v>1</v>
      </c>
      <c r="D13" s="16">
        <v>127100</v>
      </c>
      <c r="E13" s="15">
        <f t="shared" si="0"/>
        <v>127100</v>
      </c>
    </row>
    <row r="14" spans="1:5" ht="18.75" customHeight="1">
      <c r="A14" s="7">
        <v>4</v>
      </c>
      <c r="B14" s="1" t="s">
        <v>13</v>
      </c>
      <c r="C14" s="8">
        <v>6.72</v>
      </c>
      <c r="D14" s="16">
        <v>128500</v>
      </c>
      <c r="E14" s="15">
        <f t="shared" si="0"/>
        <v>863520</v>
      </c>
    </row>
    <row r="15" spans="1:5" ht="18.75" customHeight="1">
      <c r="A15" s="7">
        <v>5</v>
      </c>
      <c r="B15" s="1" t="s">
        <v>12</v>
      </c>
      <c r="C15" s="8">
        <v>1.5</v>
      </c>
      <c r="D15" s="16">
        <v>128500</v>
      </c>
      <c r="E15" s="15">
        <f t="shared" si="0"/>
        <v>192750</v>
      </c>
    </row>
    <row r="16" spans="1:5" ht="18.75" customHeight="1">
      <c r="A16" s="7">
        <v>6</v>
      </c>
      <c r="B16" s="18" t="s">
        <v>28</v>
      </c>
      <c r="C16" s="8">
        <v>1</v>
      </c>
      <c r="D16" s="16">
        <v>128500</v>
      </c>
      <c r="E16" s="15">
        <f t="shared" si="0"/>
        <v>128500</v>
      </c>
    </row>
    <row r="17" spans="1:8" ht="18.75" customHeight="1">
      <c r="A17" s="7">
        <v>7</v>
      </c>
      <c r="B17" s="1" t="s">
        <v>23</v>
      </c>
      <c r="C17" s="8">
        <v>6</v>
      </c>
      <c r="D17" s="16">
        <v>122699.99999999999</v>
      </c>
      <c r="E17" s="15">
        <f t="shared" si="0"/>
        <v>736199.99999999988</v>
      </c>
      <c r="F17" s="5"/>
    </row>
    <row r="18" spans="1:8" ht="18.75" customHeight="1">
      <c r="A18" s="7">
        <v>8</v>
      </c>
      <c r="B18" s="1" t="s">
        <v>26</v>
      </c>
      <c r="C18" s="8">
        <v>0.5</v>
      </c>
      <c r="D18" s="16">
        <v>104399.99999999999</v>
      </c>
      <c r="E18" s="15">
        <f t="shared" si="0"/>
        <v>52199.999999999993</v>
      </c>
    </row>
    <row r="19" spans="1:8" ht="18.75" customHeight="1">
      <c r="A19" s="7">
        <v>9</v>
      </c>
      <c r="B19" s="1" t="s">
        <v>15</v>
      </c>
      <c r="C19" s="8">
        <v>1</v>
      </c>
      <c r="D19" s="16">
        <v>104399.99999999999</v>
      </c>
      <c r="E19" s="15">
        <f t="shared" si="0"/>
        <v>104399.99999999999</v>
      </c>
    </row>
    <row r="20" spans="1:8" ht="18.75" customHeight="1">
      <c r="A20" s="7">
        <v>10</v>
      </c>
      <c r="B20" s="1" t="s">
        <v>17</v>
      </c>
      <c r="C20" s="8">
        <v>1</v>
      </c>
      <c r="D20" s="16">
        <v>107100</v>
      </c>
      <c r="E20" s="15">
        <f t="shared" si="0"/>
        <v>107100</v>
      </c>
    </row>
    <row r="21" spans="1:8" ht="18.75" customHeight="1">
      <c r="A21" s="7">
        <v>11</v>
      </c>
      <c r="B21" s="1" t="s">
        <v>22</v>
      </c>
      <c r="C21" s="8">
        <v>1</v>
      </c>
      <c r="D21" s="16">
        <v>104399.99999999999</v>
      </c>
      <c r="E21" s="15">
        <f t="shared" si="0"/>
        <v>104399.99999999999</v>
      </c>
    </row>
    <row r="22" spans="1:8" ht="18.75" customHeight="1">
      <c r="A22" s="7">
        <v>12</v>
      </c>
      <c r="B22" s="1" t="s">
        <v>16</v>
      </c>
      <c r="C22" s="8">
        <v>1</v>
      </c>
      <c r="D22" s="16">
        <v>104399.99999999999</v>
      </c>
      <c r="E22" s="15">
        <f t="shared" si="0"/>
        <v>104399.99999999999</v>
      </c>
    </row>
    <row r="23" spans="1:8" ht="18.75" customHeight="1">
      <c r="A23" s="7">
        <v>13</v>
      </c>
      <c r="B23" s="1" t="s">
        <v>24</v>
      </c>
      <c r="C23" s="8">
        <v>0.5</v>
      </c>
      <c r="D23" s="16">
        <v>104399.99999999999</v>
      </c>
      <c r="E23" s="15">
        <f t="shared" si="0"/>
        <v>52199.999999999993</v>
      </c>
    </row>
    <row r="24" spans="1:8" ht="39.75" customHeight="1">
      <c r="A24" s="7">
        <v>14</v>
      </c>
      <c r="B24" s="1" t="s">
        <v>25</v>
      </c>
      <c r="C24" s="8">
        <v>0.5</v>
      </c>
      <c r="D24" s="16">
        <v>104399.99999999999</v>
      </c>
      <c r="E24" s="15">
        <f t="shared" si="0"/>
        <v>52199.999999999993</v>
      </c>
    </row>
    <row r="25" spans="1:8" ht="18.75" customHeight="1">
      <c r="A25" s="7">
        <v>15</v>
      </c>
      <c r="B25" s="1" t="s">
        <v>18</v>
      </c>
      <c r="C25" s="8">
        <v>1</v>
      </c>
      <c r="D25" s="16">
        <v>104399.99999999999</v>
      </c>
      <c r="E25" s="15">
        <f t="shared" si="0"/>
        <v>104399.99999999999</v>
      </c>
    </row>
    <row r="26" spans="1:8" ht="18.75" customHeight="1">
      <c r="A26" s="7">
        <v>16</v>
      </c>
      <c r="B26" s="1" t="s">
        <v>27</v>
      </c>
      <c r="C26" s="8">
        <v>1</v>
      </c>
      <c r="D26" s="16">
        <v>104399.99999999999</v>
      </c>
      <c r="E26" s="15">
        <f t="shared" si="0"/>
        <v>104399.99999999999</v>
      </c>
    </row>
    <row r="27" spans="1:8" ht="18.75" customHeight="1">
      <c r="A27" s="7">
        <v>17</v>
      </c>
      <c r="B27" s="1" t="s">
        <v>19</v>
      </c>
      <c r="C27" s="8">
        <v>3</v>
      </c>
      <c r="D27" s="16">
        <v>104399.99999999999</v>
      </c>
      <c r="E27" s="15">
        <f t="shared" si="0"/>
        <v>313199.99999999994</v>
      </c>
    </row>
    <row r="28" spans="1:8" ht="27.75" customHeight="1">
      <c r="A28" s="11"/>
      <c r="B28" s="11" t="s">
        <v>3</v>
      </c>
      <c r="C28" s="12">
        <f>SUM(C11:C27)</f>
        <v>28.72</v>
      </c>
      <c r="D28" s="13"/>
      <c r="E28" s="13">
        <f>SUM(E11:E27)</f>
        <v>3451370</v>
      </c>
      <c r="F28" s="2"/>
      <c r="G28" s="17"/>
    </row>
    <row r="29" spans="1:8" s="29" customFormat="1" ht="11.25" customHeight="1">
      <c r="A29" s="22"/>
      <c r="B29" s="23"/>
      <c r="C29" s="24"/>
      <c r="D29" s="25"/>
      <c r="E29" s="26"/>
      <c r="F29" s="27"/>
      <c r="G29" s="28"/>
      <c r="H29" s="27"/>
    </row>
    <row r="30" spans="1:8" s="29" customFormat="1" ht="38.25" customHeight="1">
      <c r="A30" s="47" t="s">
        <v>34</v>
      </c>
      <c r="B30" s="47"/>
      <c r="C30" s="47"/>
      <c r="D30" s="47"/>
      <c r="E30" s="47"/>
      <c r="F30" s="27"/>
      <c r="G30" s="28"/>
      <c r="H30" s="27"/>
    </row>
    <row r="31" spans="1:8" s="29" customFormat="1" ht="13.5">
      <c r="A31" s="30"/>
      <c r="B31" s="30"/>
      <c r="C31" s="30"/>
      <c r="F31" s="28"/>
      <c r="G31" s="28"/>
    </row>
    <row r="32" spans="1:8" s="31" customFormat="1" ht="74.25" customHeight="1">
      <c r="B32" s="32" t="s">
        <v>35</v>
      </c>
      <c r="C32" s="33"/>
      <c r="D32" s="34" t="s">
        <v>36</v>
      </c>
    </row>
    <row r="33" spans="1:5" s="31" customFormat="1">
      <c r="B33" s="32"/>
      <c r="C33" s="33"/>
      <c r="D33" s="34"/>
    </row>
    <row r="34" spans="1:5" s="35" customFormat="1" hidden="1">
      <c r="B34" s="36" t="s">
        <v>0</v>
      </c>
      <c r="C34" s="37"/>
      <c r="D34" s="36"/>
      <c r="E34" s="38"/>
    </row>
    <row r="35" spans="1:5" s="31" customFormat="1" ht="15.75" hidden="1" customHeight="1">
      <c r="A35" s="39"/>
      <c r="B35" s="40" t="s">
        <v>21</v>
      </c>
      <c r="C35" s="40"/>
      <c r="D35" s="41"/>
      <c r="E35" s="42"/>
    </row>
    <row r="36" spans="1:5" s="35" customFormat="1" hidden="1">
      <c r="B36" s="36" t="s">
        <v>2</v>
      </c>
      <c r="C36" s="37"/>
      <c r="D36" s="36"/>
      <c r="E36" s="38"/>
    </row>
    <row r="37" spans="1:5" s="44" customFormat="1" hidden="1">
      <c r="B37" s="45"/>
    </row>
    <row r="38" spans="1:5" s="20" customFormat="1" ht="25.5" hidden="1" customHeight="1">
      <c r="B38" s="43"/>
      <c r="C38" s="29" t="s">
        <v>37</v>
      </c>
      <c r="D38" s="43"/>
    </row>
    <row r="39" spans="1:5" s="44" customFormat="1" hidden="1">
      <c r="B39" s="45"/>
      <c r="C39" s="45"/>
    </row>
    <row r="40" spans="1:5" s="44" customFormat="1">
      <c r="B40" s="45"/>
      <c r="C40" s="45"/>
    </row>
    <row r="41" spans="1:5" s="44" customFormat="1">
      <c r="B41" s="45"/>
      <c r="C41" s="45"/>
    </row>
  </sheetData>
  <mergeCells count="6">
    <mergeCell ref="A30:E30"/>
    <mergeCell ref="A7:E7"/>
    <mergeCell ref="A8:E8"/>
    <mergeCell ref="D1:E1"/>
    <mergeCell ref="D2:E2"/>
    <mergeCell ref="D3:E3"/>
  </mergeCells>
  <pageMargins left="0.15748031496063" right="0.15748031496063" top="0.35433070866141703" bottom="0.27559055118110198" header="0.196850393700787" footer="0.15748031496063"/>
  <pageSetup scale="90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2yptJ0j2Kvw9cAdceF2UFQAFVFdWuZZ5SJu/lfnx/0Q=</DigestValue>
    </Reference>
    <Reference Type="http://www.w3.org/2000/09/xmldsig#Object" URI="#idOfficeObject">
      <DigestMethod Algorithm="http://www.w3.org/2001/04/xmlenc#sha256"/>
      <DigestValue>nf8/QdBHn8A/4pFrQVdYgvAfJ0oZkRbqIEra9Q0wKJs=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yTyF54Kz4IOhy6C6KAYB8kEHKvQGeiGn7rwiy8qAwt8=</DigestValue>
    </Reference>
    <Reference Type="http://www.w3.org/2000/09/xmldsig#Object" URI="#idValidSigLnImg">
      <DigestMethod Algorithm="http://www.w3.org/2001/04/xmlenc#sha256"/>
      <DigestValue>nO4Nq7y4NtZGswPUh/Jii/A3hGOtdvwQ5XLtlNe/DAA=</DigestValue>
    </Reference>
    <Reference Type="http://www.w3.org/2000/09/xmldsig#Object" URI="#idInvalidSigLnImg">
      <DigestMethod Algorithm="http://www.w3.org/2001/04/xmlenc#sha256"/>
      <DigestValue>/jWeuTPs47Lq3s4kAHhd+R5slHG4bY0aRTvWuMmB8HM=</DigestValue>
    </Reference>
  </SignedInfo>
  <SignatureValue>Xlo3Zj85yerbmiiN8FbjUZoA0Sh2MBNUwxB/L+aW8T0Kf+IgUyS6/wIZaucKfYeJ5cA3zmITfFK9
ZN1PKwS/s4mho3ApJuiPI5R8wMvSLyFv4envKf5e4/10aGUr0p0+9jqIWxCbLQR0KVRMM2sn4QkZ
4KsGs5OZ1usqfjuCc4S/WNvcvfCNlpGhIxsg0HYeZ5jOb1JHRU41Hau8sAktNOPrqDtPhsG+PmQ7
yNQPuWK+QjVdzRQTLokX5nw8ToY9yDvMPx2Ayb7YyZM4rAGuHHRWpudLugJBdJcmflerfKE3y2pY
/wY7QkYM9oHvzwem4imNKXmQq+L09c3ag+QcBA==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5Og1SuDWDYKV1DpRZtAbMkKENTY64m4BikTEKckB/Wg=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/ceDzGqo1j16NixD/FtY+xqQhAD0U6xKwXLWd/2Xnww=</DigestValue>
      </Reference>
      <Reference URI="/xl/media/image1.emf?ContentType=image/x-emf">
        <DigestMethod Algorithm="http://www.w3.org/2001/04/xmlenc#sha256"/>
        <DigestValue>ndrYzqNIvnKyxC9DF2re6CqXQXkMIN4a9A4Dg0LxZeE=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weaC9DfHz4M6mahGK95UCccLZPqvJFsvm0BL0eepuEU=</DigestValue>
      </Reference>
      <Reference URI="/xl/sharedStrings.xml?ContentType=application/vnd.openxmlformats-officedocument.spreadsheetml.sharedStrings+xml">
        <DigestMethod Algorithm="http://www.w3.org/2001/04/xmlenc#sha256"/>
        <DigestValue>fdMb6psJ0Q9hx3k3AthEp7KD1USjvpDLeb3XbvUvEQw=</DigestValue>
      </Reference>
      <Reference URI="/xl/styles.xml?ContentType=application/vnd.openxmlformats-officedocument.spreadsheetml.styles+xml">
        <DigestMethod Algorithm="http://www.w3.org/2001/04/xmlenc#sha256"/>
        <DigestValue>4ca7bRjnyJ0WP9IVI5d8uVzjarDbFs9TIG+N4KSBaeY=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rJP6zbzFhZLrVgt3y7b6dcmI5l95Kt3zZTMfxZ69TIc=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n03YcmOxsX1GK7iG4BZ4ZnX3p84CAkRBiu2VaK4EB+E=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2023-01-27T08:27:10Z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{2DF7144F-9A49-4E65-9336-C5E7F44DCF99}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2023-01-27T08:27:10Z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FVunMevAIDJrwLO/JZ13GJQd1DHrwBIFAraAAAAAKDO3QKgzt0Cdq5VbgAAAACDJ+9sCQAAAAAAAAAAAAAAAAAAAAAAAABQz90CAAAAAAAAAAAAAAAAAAAAAAAAAAAAAAAAAAAAAAAAAAAAAAAANMEa5AAAAADwyK8C6fuWdQAArwIAAAAA9fuWdQs23Ob1////AAAAAAAAAAAAAAAAkAEAAJc33OaMx68C3a/VdgAA6XaAx68CAAAAAIjHrwIAAAAAAAAAAGG41HYAAAAACQAAAKDIrwKgyK8CAAIAAPz///8BAAAAAAAAAAAAAAAAAAAAAAAAAAAAAACYkiwKZHYACAAAAAAlAAAADAAAAAEAAAAYAAAADAAAAAAAAAISAAAADAAAAAEAAAAeAAAAGAAAAMMAAAAEAAAA9wAAABEAAAAlAAAADAAAAAEAAABUAAAAhAAAAMQAAAAEAAAA9QAAABAAAAABAAAAAIDUQbSX1EHEAAAABAAAAAkAAABMAAAAAAAAAAAAAAAAAAAA//////////9gAAAAMQAvADIANwAvADIAMAAyADMAgA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CTJyhMAAN0CvS37bM3OBKXYSRrk6D3kAigCAADQB8ICCAIAANAHwgJkAAAAhFavAggCAAAYxcoT2BlZGEipbxgAAAAAAAAAAAAAwgICAAAAAAAAAEEAAAAAAMICfALCAgAAAAD8AQAAnBXCAgAAAAAAAN0CmBXCAgAATHdIUK8Crl5Md2jHyhOuXkx3AAAAAAAAAAC4890CuPPdAlxQrwIfL+9sAADdAgAAAAD8AQAAbFCvAt0u72wAAAAABwAAAAAAAABhuNR2/AEAAAcAAACUUa8ClFGvAgACAAD8////AQAAAAAAAAAAAAAAAAAAAJiSLAr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Pxg4UK8CHFKvAs78lnX0p90CAAAAAPMKCks7AAAAfwAAAAAAAACuAAAA/QEAAGiSUxgAAAAA6GlVGAAAAAB/AAEBiGZVGAAAAADoaVUYsJIAbQMAAAC4kgBtAQAAALCZahi8ajNtvS37bM3OBKXYSRrk6D3kAoxRrwLp+5Z1AACvAgIAAAD1+5Z1hFavAuD///8AAAAAAAAAAAAAAACQAQAAAAAAAQAAAABhAHIAaQBhAGwAAAAAAAAAAAAAAAAAAAAGAAAAAAAAAGG41HYAAAAABgAAADxRrwI8Ua8CAAIAAPz///8BAAAAAAAAAAAAAAAAAAAAmJIsCvDEmnZkdgAIAAAAACUAAAAMAAAAAwAAABgAAAAMAAAAAAAAAhIAAAAMAAAAAQAAABYAAAAMAAAACAAAAFQAAABUAAAACgAAACcAAAAeAAAASgAAAAEAAAAAgNRBtJfUQQoAAABLAAAAAQAAAEwAAAAEAAAACQAAACcAAAAgAAAASwAAAFAAAABYAEgc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OigrwKtppd1ARIAAKigrwKLCyESiwsSAAAAAAD/////ARIA//////9YGgAACgAKAESYPxgAAAAAiwsS//////9YGgAAIRIBAGABlQoAAAAAnD3mdnlElXWLCyES5AxGGAEAAAD/////AAAAACyIIhgUpa8CAAAAACyIIhgAAPIbikSVdWABlQqLCyESAQAAAOQMRhgsiCIYAAAAAAAAAACLCxIAFKWvAosLEv//////WBoAACESAQBgAZUKAAAAAI4kmXWLCyESoHMrHAkAAAD/////AAAAABAAAAADAQAAfywAABwAAAGLCyES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IA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AE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gA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IA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XByAAAAfqbJd6PIeqDCQFZ4JTd0Lk/HMVPSGy5uFiE4GypVJ0KnHjN9AAABAAAAAACcz+7S6ffb7fnC0t1haH0hMm8aLXIuT8ggOIwoRKslP58cK08AAAEAAAAAAMHg9P///////////+bm5k9SXjw/SzBRzTFU0y1NwSAyVzFGXwEBAnByCA8mnM/u69/SvI9jt4tgjIR9FBosDBEjMVTUMlXWMVPRKUSeDxk4AAAAAAAAAADT6ff///////+Tk5MjK0krSbkvUcsuT8YVJFoTIFIrSbgtTcEQHEdwcgAAAJzP7vT6/bTa8kRleixHhy1Nwi5PxiQtTnBwcJKSki81SRwtZAgOIwAAAAAAweD02+35gsLqZ5q6Jz1jNEJyOUZ4qamp+/v7////wdPeVnCJAQECcHIAAACv1/Ho8/ubzu6CwuqMudS3u769vb3////////////L5fZymsABAgNwcgAAAK/X8fz9/uLx+snk9uTy+vz9/v///////////////8vl9nKawAECAwAAAAAAotHvtdryxOL1xOL1tdry0+r32+350+r3tdryxOL1pdPvc5rAAQIDZQAAAABpj7ZnjrZqj7Zqj7ZnjrZtkbdukrdtkbdnjrZqj7ZojrZ3rdUCAwR1AAAAAAAAAAAAAAAAAAAAAAAAAAAAAAAAAAAAAAAAAAAAAAAAAAAAAAAAAAC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BVbpzHrwCAya8CzvyWddxiUHdQx68ASBQK2gAAAACgzt0CoM7dAnauVW4AAAAAgyfvbAkAAAAAAAAAAAAAAAAAAAAAAAAAUM/dAgAAAAAAAAAAAAAAAAAAAAAAAAAAAAAAAAAAAAAAAAAAAAAAADTBGuQAAAAA8MivAun7lnUAAK8CAAAAAPX7lnULNtzm9f///wAAAAAAAAAAAAAAAJABAACXN9zmjMevAt2v1XYAAOl2gMevAgAAAACIx68CAAAAAAAAAABhuNR2AAAAAAkAAACgyK8CoMivAgACAAD8////AQAAAAAAAAAAAAAAAAAAAAAAAAAAAAAAmJIsCm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kycoTAADdAr0t+2zNzgSl2Eka5Og95AIoAgAA0AfCAggCAADQB8ICZAAAAIRWrwIIAgAAGMXKE9gZWRhIqW8YAAAAAAAAAAAAAMICAgAAAAAAAABBAAAAAADCAnwCwgIAAAAA/AEAAJwVwgIAAAAAAADdApgVwgIAAEx3SFCvAq5eTHdox8oTrl5MdwAAAAAAAAAAuPPdArjz3QJcUK8CHy/vbAAA3QIAAAAA/AEAAGxQrwLdLu9sAAAAAAcAAAAAAAAAYbjUdvwBAAAHAAAAlFGvApRRrwIAAgAA/P///wEAAAAAAAAAAAAAAAAAAACYkiwK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D8YOFCvAhxSrwLO/JZ19KfdAgAAAADzCgpLOwAAAH8AAAAAAAAArgAAAP0BAABoklMYAAAAAOhpVRgAAAAAfwABAYhmVRgAAAAA6GlVGLCSAG0DAAAAuJIAbQEAAACwmWoYvGozbb0t+2zNzgSl2Eka5Og95AKMUa8C6fuWdQAArwICAAAA9fuWdYRWrwLg////AAAAAAAAAAAAAAAAkAEAAAAAAAEAAAAAYQByAGkAYQBsAAAAAAAAAAAAAAAAAAAABgAAAAAAAABhuNR2AAAAAAYAAAA8Ua8CPFGvAgACAAD8////AQAAAAAAAAAAAAAAAAAAAJiSLAr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ooK8CraaXdQESAACooK8CuQ8hUbkPUQAAAAAAXk4NbQESAP//////WBoAAAoACgBEmD8YAAAAALkPUf//////WBoAACFRAQBgAZUKAAAAAJw95nZ5RJV1uQ8hUeQMRhgBAAAA/////wAAAAC4iyEYFKWvAgAAAAC4iyEYAADzG4pElXVgAZUKuQ8hUQEAAADkDEYYuIshGAAAAAAAAAAAuQ9RABSlrwK5D1H//////1gaAAAhUQEAYAGVCgAAAACOJJl1uQ8hURhoXhwRAAAA/////wAAAAAQAAAAAwEAAH8sAAAcAAABuQ8hUV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75.0</vt:lpstr>
      <vt:lpstr>'Hastiqacucak 75.0'!Print_Area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2023-01-12T12:42:51Z</cp:lastPrinted>
  <dcterms:created xsi:type="dcterms:W3CDTF">1996-10-14T23:33:28Z</dcterms:created>
  <dcterms:modified xsi:type="dcterms:W3CDTF">2023-01-19T06:19:22Z</dcterms:modified>
</cp:coreProperties>
</file>