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Havelvac\Shengavit+\"/>
    </mc:Choice>
  </mc:AlternateContent>
  <bookViews>
    <workbookView xWindow="0" yWindow="0" windowWidth="21600" windowHeight="9735" tabRatio="903"/>
  </bookViews>
  <sheets>
    <sheet name="Hastiqacucak 75.0" sheetId="13" r:id="rId1"/>
  </sheets>
  <definedNames>
    <definedName name="_xlnm.Print_Area" localSheetId="0">'Hastiqacucak 75.0'!$A$1:$E$38</definedName>
  </definedNames>
  <calcPr calcId="152511"/>
</workbook>
</file>

<file path=xl/calcChain.xml><?xml version="1.0" encoding="utf-8"?>
<calcChain xmlns="http://schemas.openxmlformats.org/spreadsheetml/2006/main">
  <c r="E12" i="13" l="1"/>
  <c r="E13" i="13"/>
  <c r="E14" i="13"/>
  <c r="E15" i="13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11" i="13"/>
  <c r="E29" i="13" s="1"/>
  <c r="C29" i="13"/>
</calcChain>
</file>

<file path=xl/sharedStrings.xml><?xml version="1.0" encoding="utf-8"?>
<sst xmlns="http://schemas.openxmlformats.org/spreadsheetml/2006/main" count="39" uniqueCount="39">
  <si>
    <t>Կ.Տ</t>
  </si>
  <si>
    <t>ՏՆՕՐԵՆ՝</t>
  </si>
  <si>
    <t>հ/հ</t>
  </si>
  <si>
    <t>ԳԼԽԱՎՈՐ ՀԱՇՎԱՊԱՀ՝</t>
  </si>
  <si>
    <t>ԸՆԴԱՄԵՆԸ</t>
  </si>
  <si>
    <t>Երևանի քաղաքապետի</t>
  </si>
  <si>
    <t>դրամ</t>
  </si>
  <si>
    <t>ՀԱՍՏԻՔԱՑՈՒՑԱԿԸ ԵՎ ՊԱՇՏՈՆԱՅԻՆ ԴՐՈՒՅՔԱՉԱՓԵՐԸ</t>
  </si>
  <si>
    <t>Հաստիքների անվանումը</t>
  </si>
  <si>
    <t>Հաստիքների քանակը</t>
  </si>
  <si>
    <t>Հաստիքի ամսական պաշտոնային դրույքաչափը</t>
  </si>
  <si>
    <t>Տնօրեն</t>
  </si>
  <si>
    <t>Երաժշտության դաստիարակ</t>
  </si>
  <si>
    <t>Դաստիարակ</t>
  </si>
  <si>
    <t>Ֆիզկուլտուրայի հրահանգիչ</t>
  </si>
  <si>
    <t>Գլխավոր հաշվապահ</t>
  </si>
  <si>
    <t>Բուժքույր</t>
  </si>
  <si>
    <t>Տնտեսվար</t>
  </si>
  <si>
    <t>Խոհարար</t>
  </si>
  <si>
    <t>Հավաքարար</t>
  </si>
  <si>
    <t>Դռնապան</t>
  </si>
  <si>
    <t>Պահակ</t>
  </si>
  <si>
    <t>Ընդամենը ամսական  աշխատավարձը</t>
  </si>
  <si>
    <t>Դաստիարակի օգնական</t>
  </si>
  <si>
    <t>Խոհարարի օգնական</t>
  </si>
  <si>
    <t>Օժանդակ բանվոր</t>
  </si>
  <si>
    <t>Շենքերի, սարքավորումների սպասարկող և նորոգող  բանվոր</t>
  </si>
  <si>
    <t>Պարուսույց</t>
  </si>
  <si>
    <t>Գործավար</t>
  </si>
  <si>
    <t>Մեթոդիստ, ուսումնական գծով տնօրենի տեղակալ</t>
  </si>
  <si>
    <t xml:space="preserve">Հաստատված է </t>
  </si>
  <si>
    <t>__. __. 2023թ.</t>
  </si>
  <si>
    <t>հ. ______- Ա որոշմամբ</t>
  </si>
  <si>
    <t>Հավելված 138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</si>
  <si>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</si>
  <si>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</si>
  <si>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ՀՐԱՉՅԱ ՍԱՐԳՍՅԱՆ</t>
  </si>
  <si>
    <t>Կ.Տ.</t>
  </si>
  <si>
    <t xml:space="preserve"> «ԵՐԵՎԱՆԻ Հ.144 ՄՍՈՒՐ-ՄԱՆԿԱՊԱՐՏԵԶ» ՀԱՄԱՅՆՔԱՅԻՆ ՈՉ ԱՌԵՎՏՐԱՅԻՆ ԿԱԶՄԱԿԵՐՊՈՒԹՅԱՆ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</si>
</sst>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6" formatCode="###\ ###\ ##0"/>
  </numFmts>
  <fonts count="30">
    <font>
      <sz val="10"/>
      <name val="Arial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sz val="10"/>
      <color indexed="8"/>
      <name val="MS Sans Serif"/>
      <family val="2"/>
    </font>
    <font>
      <sz val="10"/>
      <name val="Arial"/>
      <family val="2"/>
      <charset val="204"/>
    </font>
    <font>
      <sz val="10"/>
      <name val="GHEA Grapalat"/>
      <family val="3"/>
    </font>
    <font>
      <sz val="11"/>
      <name val="GHEA Grapalat"/>
      <family val="3"/>
    </font>
    <font>
      <b/>
      <sz val="12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sz val="10"/>
      <name val="Arial"/>
      <family val="2"/>
    </font>
    <font>
      <b/>
      <sz val="11"/>
      <name val="GHEA Grapalat"/>
      <family val="3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1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9" fillId="0" borderId="0"/>
    <xf numFmtId="0" fontId="20" fillId="0" borderId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12" fillId="7" borderId="1" applyNumberFormat="0" applyAlignment="0" applyProtection="0"/>
    <xf numFmtId="0" fontId="15" fillId="20" borderId="8" applyNumberFormat="0" applyAlignment="0" applyProtection="0"/>
    <xf numFmtId="0" fontId="5" fillId="20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6" fillId="21" borderId="2" applyNumberFormat="0" applyAlignment="0" applyProtection="0"/>
    <xf numFmtId="0" fontId="16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4" fillId="3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23" borderId="7" applyNumberFormat="0" applyFont="0" applyAlignment="0" applyProtection="0"/>
    <xf numFmtId="0" fontId="13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21" fillId="0" borderId="0"/>
    <xf numFmtId="0" fontId="22" fillId="0" borderId="0"/>
    <xf numFmtId="0" fontId="28" fillId="0" borderId="0"/>
    <xf numFmtId="0" fontId="19" fillId="0" borderId="0"/>
  </cellStyleXfs>
  <cellXfs count="50">
    <xf numFmtId="0" fontId="0" fillId="0" borderId="0" xfId="0"/>
    <xf numFmtId="0" fontId="26" fillId="0" borderId="0" xfId="48" applyFont="1" applyFill="1" applyAlignment="1">
      <alignment horizontal="center" vertical="center"/>
    </xf>
    <xf numFmtId="0" fontId="26" fillId="0" borderId="0" xfId="48" applyFont="1" applyFill="1"/>
    <xf numFmtId="0" fontId="26" fillId="0" borderId="0" xfId="48" applyFont="1" applyFill="1" applyAlignment="1">
      <alignment horizontal="left"/>
    </xf>
    <xf numFmtId="0" fontId="26" fillId="0" borderId="0" xfId="48" applyFont="1" applyFill="1" applyBorder="1" applyAlignment="1">
      <alignment horizontal="right" vertical="center" wrapText="1"/>
    </xf>
    <xf numFmtId="0" fontId="27" fillId="0" borderId="12" xfId="48" applyFont="1" applyFill="1" applyBorder="1" applyAlignment="1">
      <alignment horizontal="center" vertical="center" wrapText="1"/>
    </xf>
    <xf numFmtId="0" fontId="27" fillId="0" borderId="10" xfId="48" applyFont="1" applyFill="1" applyBorder="1" applyAlignment="1">
      <alignment horizontal="center" vertical="center" wrapText="1"/>
    </xf>
    <xf numFmtId="0" fontId="27" fillId="0" borderId="0" xfId="48" applyFont="1" applyFill="1" applyAlignment="1">
      <alignment horizontal="center" vertical="center"/>
    </xf>
    <xf numFmtId="0" fontId="25" fillId="0" borderId="10" xfId="48" applyFont="1" applyFill="1" applyBorder="1" applyAlignment="1">
      <alignment vertical="center" wrapText="1"/>
    </xf>
    <xf numFmtId="4" fontId="25" fillId="0" borderId="10" xfId="48" applyNumberFormat="1" applyFont="1" applyFill="1" applyBorder="1" applyAlignment="1">
      <alignment horizontal="center" vertical="center" wrapText="1"/>
    </xf>
    <xf numFmtId="3" fontId="25" fillId="0" borderId="10" xfId="48" applyNumberFormat="1" applyFont="1" applyFill="1" applyBorder="1" applyAlignment="1">
      <alignment horizontal="center" vertical="center" wrapText="1"/>
    </xf>
    <xf numFmtId="3" fontId="26" fillId="0" borderId="0" xfId="48" applyNumberFormat="1" applyFont="1" applyFill="1" applyAlignment="1">
      <alignment horizontal="center" vertical="center"/>
    </xf>
    <xf numFmtId="4" fontId="26" fillId="0" borderId="0" xfId="48" applyNumberFormat="1" applyFont="1" applyFill="1" applyAlignment="1">
      <alignment horizontal="center" vertical="center"/>
    </xf>
    <xf numFmtId="0" fontId="26" fillId="0" borderId="0" xfId="48" applyFont="1" applyFill="1" applyAlignment="1">
      <alignment horizontal="left" vertical="center"/>
    </xf>
    <xf numFmtId="0" fontId="26" fillId="0" borderId="10" xfId="48" applyFont="1" applyFill="1" applyBorder="1" applyAlignment="1">
      <alignment horizontal="center" vertical="center" wrapText="1"/>
    </xf>
    <xf numFmtId="0" fontId="26" fillId="0" borderId="10" xfId="48" applyFont="1" applyFill="1" applyBorder="1" applyAlignment="1">
      <alignment horizontal="left" vertical="center" wrapText="1"/>
    </xf>
    <xf numFmtId="3" fontId="26" fillId="0" borderId="10" xfId="48" applyNumberFormat="1" applyFont="1" applyFill="1" applyBorder="1" applyAlignment="1">
      <alignment horizontal="center" vertical="center" wrapText="1"/>
    </xf>
    <xf numFmtId="2" fontId="26" fillId="0" borderId="10" xfId="48" applyNumberFormat="1" applyFont="1" applyFill="1" applyBorder="1" applyAlignment="1">
      <alignment horizontal="center" vertical="center" wrapText="1"/>
    </xf>
    <xf numFmtId="164" fontId="26" fillId="0" borderId="0" xfId="48" applyNumberFormat="1" applyFont="1" applyFill="1" applyAlignment="1">
      <alignment horizontal="center" vertical="center"/>
    </xf>
    <xf numFmtId="0" fontId="26" fillId="0" borderId="0" xfId="0" applyFont="1" applyAlignment="1" applyProtection="1">
      <alignment horizontal="right" vertical="center"/>
      <protection locked="0"/>
    </xf>
    <xf numFmtId="0" fontId="26" fillId="0" borderId="0" xfId="0" applyFont="1" applyFill="1" applyAlignment="1">
      <alignment horizontal="center" vertical="center"/>
    </xf>
    <xf numFmtId="0" fontId="25" fillId="0" borderId="0" xfId="49" applyFont="1" applyFill="1" applyAlignment="1">
      <alignment horizontal="right" vertical="center"/>
    </xf>
    <xf numFmtId="0" fontId="26" fillId="0" borderId="0" xfId="0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vertical="center"/>
    </xf>
    <xf numFmtId="4" fontId="25" fillId="24" borderId="0" xfId="50" applyNumberFormat="1" applyFont="1" applyFill="1" applyBorder="1" applyAlignment="1">
      <alignment horizontal="center" vertical="center"/>
    </xf>
    <xf numFmtId="3" fontId="25" fillId="0" borderId="0" xfId="0" applyNumberFormat="1" applyFont="1" applyFill="1" applyBorder="1" applyAlignment="1">
      <alignment horizontal="right" vertical="center"/>
    </xf>
    <xf numFmtId="166" fontId="25" fillId="24" borderId="0" xfId="50" applyNumberFormat="1" applyFont="1" applyFill="1" applyBorder="1" applyAlignment="1">
      <alignment horizontal="right" vertical="center"/>
    </xf>
    <xf numFmtId="164" fontId="23" fillId="0" borderId="0" xfId="0" applyNumberFormat="1" applyFont="1" applyFill="1" applyAlignment="1">
      <alignment horizontal="center" vertical="center"/>
    </xf>
    <xf numFmtId="4" fontId="23" fillId="0" borderId="0" xfId="0" applyNumberFormat="1" applyFont="1" applyFill="1" applyAlignment="1">
      <alignment horizontal="center"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Border="1" applyAlignment="1">
      <alignment horizontal="center" vertical="center" wrapText="1"/>
    </xf>
    <xf numFmtId="0" fontId="26" fillId="0" borderId="0" xfId="50" applyFont="1" applyAlignment="1">
      <alignment horizontal="center" vertical="center"/>
    </xf>
    <xf numFmtId="0" fontId="25" fillId="0" borderId="0" xfId="50" applyFont="1" applyFill="1" applyAlignment="1">
      <alignment horizontal="left" vertical="center" wrapText="1"/>
    </xf>
    <xf numFmtId="0" fontId="26" fillId="0" borderId="0" xfId="50" applyFont="1" applyAlignment="1">
      <alignment horizontal="left" vertical="center"/>
    </xf>
    <xf numFmtId="0" fontId="25" fillId="0" borderId="0" xfId="50" applyFont="1" applyFill="1" applyAlignment="1">
      <alignment horizontal="left" vertical="center"/>
    </xf>
    <xf numFmtId="0" fontId="25" fillId="0" borderId="0" xfId="50" applyFont="1" applyAlignment="1">
      <alignment horizontal="center" vertical="center"/>
    </xf>
    <xf numFmtId="0" fontId="25" fillId="0" borderId="0" xfId="50" applyFont="1" applyBorder="1" applyAlignment="1" applyProtection="1">
      <alignment horizontal="left" vertical="center"/>
      <protection locked="0" hidden="1"/>
    </xf>
    <xf numFmtId="0" fontId="25" fillId="0" borderId="11" xfId="50" applyFont="1" applyBorder="1" applyAlignment="1" applyProtection="1">
      <alignment horizontal="center" vertical="center"/>
      <protection locked="0" hidden="1"/>
    </xf>
    <xf numFmtId="0" fontId="25" fillId="0" borderId="0" xfId="50" applyFont="1" applyBorder="1" applyAlignment="1" applyProtection="1">
      <alignment horizontal="center" vertical="center"/>
      <protection locked="0" hidden="1"/>
    </xf>
    <xf numFmtId="0" fontId="26" fillId="0" borderId="0" xfId="50" applyFont="1" applyAlignment="1" applyProtection="1">
      <alignment vertical="center"/>
      <protection locked="0" hidden="1"/>
    </xf>
    <xf numFmtId="0" fontId="23" fillId="0" borderId="0" xfId="50" applyFont="1" applyAlignment="1" applyProtection="1">
      <alignment horizontal="center" vertical="center"/>
      <protection locked="0" hidden="1"/>
    </xf>
    <xf numFmtId="0" fontId="26" fillId="0" borderId="0" xfId="50" applyFont="1" applyBorder="1" applyAlignment="1" applyProtection="1">
      <alignment horizontal="left" vertical="center"/>
      <protection locked="0" hidden="1"/>
    </xf>
    <xf numFmtId="0" fontId="23" fillId="0" borderId="0" xfId="50" applyFont="1" applyBorder="1" applyAlignment="1" applyProtection="1">
      <alignment horizontal="center" vertical="center"/>
      <protection locked="0" hidden="1"/>
    </xf>
    <xf numFmtId="0" fontId="26" fillId="0" borderId="0" xfId="0" applyFont="1" applyFill="1" applyAlignment="1">
      <alignment horizontal="left" vertical="center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horizontal="left" vertical="center"/>
    </xf>
    <xf numFmtId="0" fontId="25" fillId="0" borderId="0" xfId="48" applyFont="1" applyFill="1" applyAlignment="1">
      <alignment horizontal="center" vertical="center" wrapText="1"/>
    </xf>
    <xf numFmtId="0" fontId="29" fillId="0" borderId="0" xfId="0" applyFont="1" applyFill="1" applyBorder="1" applyAlignment="1">
      <alignment horizontal="left" vertical="center" wrapText="1"/>
    </xf>
    <xf numFmtId="0" fontId="26" fillId="0" borderId="0" xfId="49" applyFont="1" applyFill="1" applyAlignment="1">
      <alignment horizontal="right" vertical="center"/>
    </xf>
    <xf numFmtId="1" fontId="26" fillId="0" borderId="0" xfId="0" applyNumberFormat="1" applyFont="1" applyAlignment="1">
      <alignment horizontal="center" vertical="center"/>
    </xf>
  </cellXfs>
  <cellStyles count="51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2" xfId="19"/>
    <cellStyle name="Normal 2 2" xfId="46"/>
    <cellStyle name="Normal 3" xfId="45"/>
    <cellStyle name="Normal 6" xfId="50"/>
    <cellStyle name="Normal_Sheet1" xfId="49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4"/>
    <cellStyle name="Обычный 3" xfId="48"/>
    <cellStyle name="Плохой" xfId="38"/>
    <cellStyle name="Пояснение" xfId="39"/>
    <cellStyle name="Примечание" xfId="40"/>
    <cellStyle name="Связанная ячейка" xfId="41"/>
    <cellStyle name="Стиль 1" xfId="47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43"/>
  <sheetViews>
    <sheetView tabSelected="1" view="pageBreakPreview" topLeftCell="A16" workbookViewId="0">
      <selection activeCell="F29" sqref="F29:H30"/>
    </sheetView>
  </sheetViews>
  <sheetFormatPr defaultColWidth="8.85546875" defaultRowHeight="17.25"/>
  <cols>
    <col min="1" max="1" width="4.28515625" style="1" customWidth="1"/>
    <col min="2" max="2" width="60.140625" style="13" customWidth="1"/>
    <col min="3" max="3" width="13.5703125" style="13" customWidth="1"/>
    <col min="4" max="4" width="17.42578125" style="1" customWidth="1"/>
    <col min="5" max="5" width="20.28515625" style="1" customWidth="1"/>
    <col min="6" max="6" width="14.85546875" style="1" customWidth="1"/>
    <col min="7" max="7" width="10.5703125" style="1" bestFit="1" customWidth="1"/>
    <col min="8" max="243" width="8.85546875" style="1"/>
    <col min="244" max="244" width="6.7109375" style="1" customWidth="1"/>
    <col min="245" max="245" width="39.140625" style="1" customWidth="1"/>
    <col min="246" max="246" width="16.5703125" style="1" bestFit="1" customWidth="1"/>
    <col min="247" max="247" width="18.5703125" style="1" customWidth="1"/>
    <col min="248" max="248" width="30.7109375" style="1" customWidth="1"/>
    <col min="249" max="255" width="0" style="1" hidden="1" customWidth="1"/>
    <col min="256" max="499" width="8.85546875" style="1"/>
    <col min="500" max="500" width="6.7109375" style="1" customWidth="1"/>
    <col min="501" max="501" width="39.140625" style="1" customWidth="1"/>
    <col min="502" max="502" width="16.5703125" style="1" bestFit="1" customWidth="1"/>
    <col min="503" max="503" width="18.5703125" style="1" customWidth="1"/>
    <col min="504" max="504" width="30.7109375" style="1" customWidth="1"/>
    <col min="505" max="511" width="0" style="1" hidden="1" customWidth="1"/>
    <col min="512" max="755" width="8.85546875" style="1"/>
    <col min="756" max="756" width="6.7109375" style="1" customWidth="1"/>
    <col min="757" max="757" width="39.140625" style="1" customWidth="1"/>
    <col min="758" max="758" width="16.5703125" style="1" bestFit="1" customWidth="1"/>
    <col min="759" max="759" width="18.5703125" style="1" customWidth="1"/>
    <col min="760" max="760" width="30.7109375" style="1" customWidth="1"/>
    <col min="761" max="767" width="0" style="1" hidden="1" customWidth="1"/>
    <col min="768" max="1011" width="8.85546875" style="1"/>
    <col min="1012" max="1012" width="6.7109375" style="1" customWidth="1"/>
    <col min="1013" max="1013" width="39.140625" style="1" customWidth="1"/>
    <col min="1014" max="1014" width="16.5703125" style="1" bestFit="1" customWidth="1"/>
    <col min="1015" max="1015" width="18.5703125" style="1" customWidth="1"/>
    <col min="1016" max="1016" width="30.7109375" style="1" customWidth="1"/>
    <col min="1017" max="1023" width="0" style="1" hidden="1" customWidth="1"/>
    <col min="1024" max="1267" width="8.85546875" style="1"/>
    <col min="1268" max="1268" width="6.7109375" style="1" customWidth="1"/>
    <col min="1269" max="1269" width="39.140625" style="1" customWidth="1"/>
    <col min="1270" max="1270" width="16.5703125" style="1" bestFit="1" customWidth="1"/>
    <col min="1271" max="1271" width="18.5703125" style="1" customWidth="1"/>
    <col min="1272" max="1272" width="30.7109375" style="1" customWidth="1"/>
    <col min="1273" max="1279" width="0" style="1" hidden="1" customWidth="1"/>
    <col min="1280" max="1523" width="8.85546875" style="1"/>
    <col min="1524" max="1524" width="6.7109375" style="1" customWidth="1"/>
    <col min="1525" max="1525" width="39.140625" style="1" customWidth="1"/>
    <col min="1526" max="1526" width="16.5703125" style="1" bestFit="1" customWidth="1"/>
    <col min="1527" max="1527" width="18.5703125" style="1" customWidth="1"/>
    <col min="1528" max="1528" width="30.7109375" style="1" customWidth="1"/>
    <col min="1529" max="1535" width="0" style="1" hidden="1" customWidth="1"/>
    <col min="1536" max="1779" width="8.85546875" style="1"/>
    <col min="1780" max="1780" width="6.7109375" style="1" customWidth="1"/>
    <col min="1781" max="1781" width="39.140625" style="1" customWidth="1"/>
    <col min="1782" max="1782" width="16.5703125" style="1" bestFit="1" customWidth="1"/>
    <col min="1783" max="1783" width="18.5703125" style="1" customWidth="1"/>
    <col min="1784" max="1784" width="30.7109375" style="1" customWidth="1"/>
    <col min="1785" max="1791" width="0" style="1" hidden="1" customWidth="1"/>
    <col min="1792" max="2035" width="8.85546875" style="1"/>
    <col min="2036" max="2036" width="6.7109375" style="1" customWidth="1"/>
    <col min="2037" max="2037" width="39.140625" style="1" customWidth="1"/>
    <col min="2038" max="2038" width="16.5703125" style="1" bestFit="1" customWidth="1"/>
    <col min="2039" max="2039" width="18.5703125" style="1" customWidth="1"/>
    <col min="2040" max="2040" width="30.7109375" style="1" customWidth="1"/>
    <col min="2041" max="2047" width="0" style="1" hidden="1" customWidth="1"/>
    <col min="2048" max="2291" width="8.85546875" style="1"/>
    <col min="2292" max="2292" width="6.7109375" style="1" customWidth="1"/>
    <col min="2293" max="2293" width="39.140625" style="1" customWidth="1"/>
    <col min="2294" max="2294" width="16.5703125" style="1" bestFit="1" customWidth="1"/>
    <col min="2295" max="2295" width="18.5703125" style="1" customWidth="1"/>
    <col min="2296" max="2296" width="30.7109375" style="1" customWidth="1"/>
    <col min="2297" max="2303" width="0" style="1" hidden="1" customWidth="1"/>
    <col min="2304" max="2547" width="8.85546875" style="1"/>
    <col min="2548" max="2548" width="6.7109375" style="1" customWidth="1"/>
    <col min="2549" max="2549" width="39.140625" style="1" customWidth="1"/>
    <col min="2550" max="2550" width="16.5703125" style="1" bestFit="1" customWidth="1"/>
    <col min="2551" max="2551" width="18.5703125" style="1" customWidth="1"/>
    <col min="2552" max="2552" width="30.7109375" style="1" customWidth="1"/>
    <col min="2553" max="2559" width="0" style="1" hidden="1" customWidth="1"/>
    <col min="2560" max="2803" width="8.85546875" style="1"/>
    <col min="2804" max="2804" width="6.7109375" style="1" customWidth="1"/>
    <col min="2805" max="2805" width="39.140625" style="1" customWidth="1"/>
    <col min="2806" max="2806" width="16.5703125" style="1" bestFit="1" customWidth="1"/>
    <col min="2807" max="2807" width="18.5703125" style="1" customWidth="1"/>
    <col min="2808" max="2808" width="30.7109375" style="1" customWidth="1"/>
    <col min="2809" max="2815" width="0" style="1" hidden="1" customWidth="1"/>
    <col min="2816" max="3059" width="8.85546875" style="1"/>
    <col min="3060" max="3060" width="6.7109375" style="1" customWidth="1"/>
    <col min="3061" max="3061" width="39.140625" style="1" customWidth="1"/>
    <col min="3062" max="3062" width="16.5703125" style="1" bestFit="1" customWidth="1"/>
    <col min="3063" max="3063" width="18.5703125" style="1" customWidth="1"/>
    <col min="3064" max="3064" width="30.7109375" style="1" customWidth="1"/>
    <col min="3065" max="3071" width="0" style="1" hidden="1" customWidth="1"/>
    <col min="3072" max="3315" width="8.85546875" style="1"/>
    <col min="3316" max="3316" width="6.7109375" style="1" customWidth="1"/>
    <col min="3317" max="3317" width="39.140625" style="1" customWidth="1"/>
    <col min="3318" max="3318" width="16.5703125" style="1" bestFit="1" customWidth="1"/>
    <col min="3319" max="3319" width="18.5703125" style="1" customWidth="1"/>
    <col min="3320" max="3320" width="30.7109375" style="1" customWidth="1"/>
    <col min="3321" max="3327" width="0" style="1" hidden="1" customWidth="1"/>
    <col min="3328" max="3571" width="8.85546875" style="1"/>
    <col min="3572" max="3572" width="6.7109375" style="1" customWidth="1"/>
    <col min="3573" max="3573" width="39.140625" style="1" customWidth="1"/>
    <col min="3574" max="3574" width="16.5703125" style="1" bestFit="1" customWidth="1"/>
    <col min="3575" max="3575" width="18.5703125" style="1" customWidth="1"/>
    <col min="3576" max="3576" width="30.7109375" style="1" customWidth="1"/>
    <col min="3577" max="3583" width="0" style="1" hidden="1" customWidth="1"/>
    <col min="3584" max="3827" width="8.85546875" style="1"/>
    <col min="3828" max="3828" width="6.7109375" style="1" customWidth="1"/>
    <col min="3829" max="3829" width="39.140625" style="1" customWidth="1"/>
    <col min="3830" max="3830" width="16.5703125" style="1" bestFit="1" customWidth="1"/>
    <col min="3831" max="3831" width="18.5703125" style="1" customWidth="1"/>
    <col min="3832" max="3832" width="30.7109375" style="1" customWidth="1"/>
    <col min="3833" max="3839" width="0" style="1" hidden="1" customWidth="1"/>
    <col min="3840" max="4083" width="8.85546875" style="1"/>
    <col min="4084" max="4084" width="6.7109375" style="1" customWidth="1"/>
    <col min="4085" max="4085" width="39.140625" style="1" customWidth="1"/>
    <col min="4086" max="4086" width="16.5703125" style="1" bestFit="1" customWidth="1"/>
    <col min="4087" max="4087" width="18.5703125" style="1" customWidth="1"/>
    <col min="4088" max="4088" width="30.7109375" style="1" customWidth="1"/>
    <col min="4089" max="4095" width="0" style="1" hidden="1" customWidth="1"/>
    <col min="4096" max="4339" width="8.85546875" style="1"/>
    <col min="4340" max="4340" width="6.7109375" style="1" customWidth="1"/>
    <col min="4341" max="4341" width="39.140625" style="1" customWidth="1"/>
    <col min="4342" max="4342" width="16.5703125" style="1" bestFit="1" customWidth="1"/>
    <col min="4343" max="4343" width="18.5703125" style="1" customWidth="1"/>
    <col min="4344" max="4344" width="30.7109375" style="1" customWidth="1"/>
    <col min="4345" max="4351" width="0" style="1" hidden="1" customWidth="1"/>
    <col min="4352" max="4595" width="8.85546875" style="1"/>
    <col min="4596" max="4596" width="6.7109375" style="1" customWidth="1"/>
    <col min="4597" max="4597" width="39.140625" style="1" customWidth="1"/>
    <col min="4598" max="4598" width="16.5703125" style="1" bestFit="1" customWidth="1"/>
    <col min="4599" max="4599" width="18.5703125" style="1" customWidth="1"/>
    <col min="4600" max="4600" width="30.7109375" style="1" customWidth="1"/>
    <col min="4601" max="4607" width="0" style="1" hidden="1" customWidth="1"/>
    <col min="4608" max="4851" width="8.85546875" style="1"/>
    <col min="4852" max="4852" width="6.7109375" style="1" customWidth="1"/>
    <col min="4853" max="4853" width="39.140625" style="1" customWidth="1"/>
    <col min="4854" max="4854" width="16.5703125" style="1" bestFit="1" customWidth="1"/>
    <col min="4855" max="4855" width="18.5703125" style="1" customWidth="1"/>
    <col min="4856" max="4856" width="30.7109375" style="1" customWidth="1"/>
    <col min="4857" max="4863" width="0" style="1" hidden="1" customWidth="1"/>
    <col min="4864" max="5107" width="8.85546875" style="1"/>
    <col min="5108" max="5108" width="6.7109375" style="1" customWidth="1"/>
    <col min="5109" max="5109" width="39.140625" style="1" customWidth="1"/>
    <col min="5110" max="5110" width="16.5703125" style="1" bestFit="1" customWidth="1"/>
    <col min="5111" max="5111" width="18.5703125" style="1" customWidth="1"/>
    <col min="5112" max="5112" width="30.7109375" style="1" customWidth="1"/>
    <col min="5113" max="5119" width="0" style="1" hidden="1" customWidth="1"/>
    <col min="5120" max="5363" width="8.85546875" style="1"/>
    <col min="5364" max="5364" width="6.7109375" style="1" customWidth="1"/>
    <col min="5365" max="5365" width="39.140625" style="1" customWidth="1"/>
    <col min="5366" max="5366" width="16.5703125" style="1" bestFit="1" customWidth="1"/>
    <col min="5367" max="5367" width="18.5703125" style="1" customWidth="1"/>
    <col min="5368" max="5368" width="30.7109375" style="1" customWidth="1"/>
    <col min="5369" max="5375" width="0" style="1" hidden="1" customWidth="1"/>
    <col min="5376" max="5619" width="8.85546875" style="1"/>
    <col min="5620" max="5620" width="6.7109375" style="1" customWidth="1"/>
    <col min="5621" max="5621" width="39.140625" style="1" customWidth="1"/>
    <col min="5622" max="5622" width="16.5703125" style="1" bestFit="1" customWidth="1"/>
    <col min="5623" max="5623" width="18.5703125" style="1" customWidth="1"/>
    <col min="5624" max="5624" width="30.7109375" style="1" customWidth="1"/>
    <col min="5625" max="5631" width="0" style="1" hidden="1" customWidth="1"/>
    <col min="5632" max="5875" width="8.85546875" style="1"/>
    <col min="5876" max="5876" width="6.7109375" style="1" customWidth="1"/>
    <col min="5877" max="5877" width="39.140625" style="1" customWidth="1"/>
    <col min="5878" max="5878" width="16.5703125" style="1" bestFit="1" customWidth="1"/>
    <col min="5879" max="5879" width="18.5703125" style="1" customWidth="1"/>
    <col min="5880" max="5880" width="30.7109375" style="1" customWidth="1"/>
    <col min="5881" max="5887" width="0" style="1" hidden="1" customWidth="1"/>
    <col min="5888" max="6131" width="8.85546875" style="1"/>
    <col min="6132" max="6132" width="6.7109375" style="1" customWidth="1"/>
    <col min="6133" max="6133" width="39.140625" style="1" customWidth="1"/>
    <col min="6134" max="6134" width="16.5703125" style="1" bestFit="1" customWidth="1"/>
    <col min="6135" max="6135" width="18.5703125" style="1" customWidth="1"/>
    <col min="6136" max="6136" width="30.7109375" style="1" customWidth="1"/>
    <col min="6137" max="6143" width="0" style="1" hidden="1" customWidth="1"/>
    <col min="6144" max="6387" width="8.85546875" style="1"/>
    <col min="6388" max="6388" width="6.7109375" style="1" customWidth="1"/>
    <col min="6389" max="6389" width="39.140625" style="1" customWidth="1"/>
    <col min="6390" max="6390" width="16.5703125" style="1" bestFit="1" customWidth="1"/>
    <col min="6391" max="6391" width="18.5703125" style="1" customWidth="1"/>
    <col min="6392" max="6392" width="30.7109375" style="1" customWidth="1"/>
    <col min="6393" max="6399" width="0" style="1" hidden="1" customWidth="1"/>
    <col min="6400" max="6643" width="8.85546875" style="1"/>
    <col min="6644" max="6644" width="6.7109375" style="1" customWidth="1"/>
    <col min="6645" max="6645" width="39.140625" style="1" customWidth="1"/>
    <col min="6646" max="6646" width="16.5703125" style="1" bestFit="1" customWidth="1"/>
    <col min="6647" max="6647" width="18.5703125" style="1" customWidth="1"/>
    <col min="6648" max="6648" width="30.7109375" style="1" customWidth="1"/>
    <col min="6649" max="6655" width="0" style="1" hidden="1" customWidth="1"/>
    <col min="6656" max="6899" width="8.85546875" style="1"/>
    <col min="6900" max="6900" width="6.7109375" style="1" customWidth="1"/>
    <col min="6901" max="6901" width="39.140625" style="1" customWidth="1"/>
    <col min="6902" max="6902" width="16.5703125" style="1" bestFit="1" customWidth="1"/>
    <col min="6903" max="6903" width="18.5703125" style="1" customWidth="1"/>
    <col min="6904" max="6904" width="30.7109375" style="1" customWidth="1"/>
    <col min="6905" max="6911" width="0" style="1" hidden="1" customWidth="1"/>
    <col min="6912" max="7155" width="8.85546875" style="1"/>
    <col min="7156" max="7156" width="6.7109375" style="1" customWidth="1"/>
    <col min="7157" max="7157" width="39.140625" style="1" customWidth="1"/>
    <col min="7158" max="7158" width="16.5703125" style="1" bestFit="1" customWidth="1"/>
    <col min="7159" max="7159" width="18.5703125" style="1" customWidth="1"/>
    <col min="7160" max="7160" width="30.7109375" style="1" customWidth="1"/>
    <col min="7161" max="7167" width="0" style="1" hidden="1" customWidth="1"/>
    <col min="7168" max="7411" width="8.85546875" style="1"/>
    <col min="7412" max="7412" width="6.7109375" style="1" customWidth="1"/>
    <col min="7413" max="7413" width="39.140625" style="1" customWidth="1"/>
    <col min="7414" max="7414" width="16.5703125" style="1" bestFit="1" customWidth="1"/>
    <col min="7415" max="7415" width="18.5703125" style="1" customWidth="1"/>
    <col min="7416" max="7416" width="30.7109375" style="1" customWidth="1"/>
    <col min="7417" max="7423" width="0" style="1" hidden="1" customWidth="1"/>
    <col min="7424" max="7667" width="8.85546875" style="1"/>
    <col min="7668" max="7668" width="6.7109375" style="1" customWidth="1"/>
    <col min="7669" max="7669" width="39.140625" style="1" customWidth="1"/>
    <col min="7670" max="7670" width="16.5703125" style="1" bestFit="1" customWidth="1"/>
    <col min="7671" max="7671" width="18.5703125" style="1" customWidth="1"/>
    <col min="7672" max="7672" width="30.7109375" style="1" customWidth="1"/>
    <col min="7673" max="7679" width="0" style="1" hidden="1" customWidth="1"/>
    <col min="7680" max="7923" width="8.85546875" style="1"/>
    <col min="7924" max="7924" width="6.7109375" style="1" customWidth="1"/>
    <col min="7925" max="7925" width="39.140625" style="1" customWidth="1"/>
    <col min="7926" max="7926" width="16.5703125" style="1" bestFit="1" customWidth="1"/>
    <col min="7927" max="7927" width="18.5703125" style="1" customWidth="1"/>
    <col min="7928" max="7928" width="30.7109375" style="1" customWidth="1"/>
    <col min="7929" max="7935" width="0" style="1" hidden="1" customWidth="1"/>
    <col min="7936" max="8179" width="8.85546875" style="1"/>
    <col min="8180" max="8180" width="6.7109375" style="1" customWidth="1"/>
    <col min="8181" max="8181" width="39.140625" style="1" customWidth="1"/>
    <col min="8182" max="8182" width="16.5703125" style="1" bestFit="1" customWidth="1"/>
    <col min="8183" max="8183" width="18.5703125" style="1" customWidth="1"/>
    <col min="8184" max="8184" width="30.7109375" style="1" customWidth="1"/>
    <col min="8185" max="8191" width="0" style="1" hidden="1" customWidth="1"/>
    <col min="8192" max="8435" width="8.85546875" style="1"/>
    <col min="8436" max="8436" width="6.7109375" style="1" customWidth="1"/>
    <col min="8437" max="8437" width="39.140625" style="1" customWidth="1"/>
    <col min="8438" max="8438" width="16.5703125" style="1" bestFit="1" customWidth="1"/>
    <col min="8439" max="8439" width="18.5703125" style="1" customWidth="1"/>
    <col min="8440" max="8440" width="30.7109375" style="1" customWidth="1"/>
    <col min="8441" max="8447" width="0" style="1" hidden="1" customWidth="1"/>
    <col min="8448" max="8691" width="8.85546875" style="1"/>
    <col min="8692" max="8692" width="6.7109375" style="1" customWidth="1"/>
    <col min="8693" max="8693" width="39.140625" style="1" customWidth="1"/>
    <col min="8694" max="8694" width="16.5703125" style="1" bestFit="1" customWidth="1"/>
    <col min="8695" max="8695" width="18.5703125" style="1" customWidth="1"/>
    <col min="8696" max="8696" width="30.7109375" style="1" customWidth="1"/>
    <col min="8697" max="8703" width="0" style="1" hidden="1" customWidth="1"/>
    <col min="8704" max="8947" width="8.85546875" style="1"/>
    <col min="8948" max="8948" width="6.7109375" style="1" customWidth="1"/>
    <col min="8949" max="8949" width="39.140625" style="1" customWidth="1"/>
    <col min="8950" max="8950" width="16.5703125" style="1" bestFit="1" customWidth="1"/>
    <col min="8951" max="8951" width="18.5703125" style="1" customWidth="1"/>
    <col min="8952" max="8952" width="30.7109375" style="1" customWidth="1"/>
    <col min="8953" max="8959" width="0" style="1" hidden="1" customWidth="1"/>
    <col min="8960" max="9203" width="8.85546875" style="1"/>
    <col min="9204" max="9204" width="6.7109375" style="1" customWidth="1"/>
    <col min="9205" max="9205" width="39.140625" style="1" customWidth="1"/>
    <col min="9206" max="9206" width="16.5703125" style="1" bestFit="1" customWidth="1"/>
    <col min="9207" max="9207" width="18.5703125" style="1" customWidth="1"/>
    <col min="9208" max="9208" width="30.7109375" style="1" customWidth="1"/>
    <col min="9209" max="9215" width="0" style="1" hidden="1" customWidth="1"/>
    <col min="9216" max="9459" width="8.85546875" style="1"/>
    <col min="9460" max="9460" width="6.7109375" style="1" customWidth="1"/>
    <col min="9461" max="9461" width="39.140625" style="1" customWidth="1"/>
    <col min="9462" max="9462" width="16.5703125" style="1" bestFit="1" customWidth="1"/>
    <col min="9463" max="9463" width="18.5703125" style="1" customWidth="1"/>
    <col min="9464" max="9464" width="30.7109375" style="1" customWidth="1"/>
    <col min="9465" max="9471" width="0" style="1" hidden="1" customWidth="1"/>
    <col min="9472" max="9715" width="8.85546875" style="1"/>
    <col min="9716" max="9716" width="6.7109375" style="1" customWidth="1"/>
    <col min="9717" max="9717" width="39.140625" style="1" customWidth="1"/>
    <col min="9718" max="9718" width="16.5703125" style="1" bestFit="1" customWidth="1"/>
    <col min="9719" max="9719" width="18.5703125" style="1" customWidth="1"/>
    <col min="9720" max="9720" width="30.7109375" style="1" customWidth="1"/>
    <col min="9721" max="9727" width="0" style="1" hidden="1" customWidth="1"/>
    <col min="9728" max="9971" width="8.85546875" style="1"/>
    <col min="9972" max="9972" width="6.7109375" style="1" customWidth="1"/>
    <col min="9973" max="9973" width="39.140625" style="1" customWidth="1"/>
    <col min="9974" max="9974" width="16.5703125" style="1" bestFit="1" customWidth="1"/>
    <col min="9975" max="9975" width="18.5703125" style="1" customWidth="1"/>
    <col min="9976" max="9976" width="30.7109375" style="1" customWidth="1"/>
    <col min="9977" max="9983" width="0" style="1" hidden="1" customWidth="1"/>
    <col min="9984" max="10227" width="8.85546875" style="1"/>
    <col min="10228" max="10228" width="6.7109375" style="1" customWidth="1"/>
    <col min="10229" max="10229" width="39.140625" style="1" customWidth="1"/>
    <col min="10230" max="10230" width="16.5703125" style="1" bestFit="1" customWidth="1"/>
    <col min="10231" max="10231" width="18.5703125" style="1" customWidth="1"/>
    <col min="10232" max="10232" width="30.7109375" style="1" customWidth="1"/>
    <col min="10233" max="10239" width="0" style="1" hidden="1" customWidth="1"/>
    <col min="10240" max="10483" width="8.85546875" style="1"/>
    <col min="10484" max="10484" width="6.7109375" style="1" customWidth="1"/>
    <col min="10485" max="10485" width="39.140625" style="1" customWidth="1"/>
    <col min="10486" max="10486" width="16.5703125" style="1" bestFit="1" customWidth="1"/>
    <col min="10487" max="10487" width="18.5703125" style="1" customWidth="1"/>
    <col min="10488" max="10488" width="30.7109375" style="1" customWidth="1"/>
    <col min="10489" max="10495" width="0" style="1" hidden="1" customWidth="1"/>
    <col min="10496" max="10739" width="8.85546875" style="1"/>
    <col min="10740" max="10740" width="6.7109375" style="1" customWidth="1"/>
    <col min="10741" max="10741" width="39.140625" style="1" customWidth="1"/>
    <col min="10742" max="10742" width="16.5703125" style="1" bestFit="1" customWidth="1"/>
    <col min="10743" max="10743" width="18.5703125" style="1" customWidth="1"/>
    <col min="10744" max="10744" width="30.7109375" style="1" customWidth="1"/>
    <col min="10745" max="10751" width="0" style="1" hidden="1" customWidth="1"/>
    <col min="10752" max="10995" width="8.85546875" style="1"/>
    <col min="10996" max="10996" width="6.7109375" style="1" customWidth="1"/>
    <col min="10997" max="10997" width="39.140625" style="1" customWidth="1"/>
    <col min="10998" max="10998" width="16.5703125" style="1" bestFit="1" customWidth="1"/>
    <col min="10999" max="10999" width="18.5703125" style="1" customWidth="1"/>
    <col min="11000" max="11000" width="30.7109375" style="1" customWidth="1"/>
    <col min="11001" max="11007" width="0" style="1" hidden="1" customWidth="1"/>
    <col min="11008" max="11251" width="8.85546875" style="1"/>
    <col min="11252" max="11252" width="6.7109375" style="1" customWidth="1"/>
    <col min="11253" max="11253" width="39.140625" style="1" customWidth="1"/>
    <col min="11254" max="11254" width="16.5703125" style="1" bestFit="1" customWidth="1"/>
    <col min="11255" max="11255" width="18.5703125" style="1" customWidth="1"/>
    <col min="11256" max="11256" width="30.7109375" style="1" customWidth="1"/>
    <col min="11257" max="11263" width="0" style="1" hidden="1" customWidth="1"/>
    <col min="11264" max="11507" width="8.85546875" style="1"/>
    <col min="11508" max="11508" width="6.7109375" style="1" customWidth="1"/>
    <col min="11509" max="11509" width="39.140625" style="1" customWidth="1"/>
    <col min="11510" max="11510" width="16.5703125" style="1" bestFit="1" customWidth="1"/>
    <col min="11511" max="11511" width="18.5703125" style="1" customWidth="1"/>
    <col min="11512" max="11512" width="30.7109375" style="1" customWidth="1"/>
    <col min="11513" max="11519" width="0" style="1" hidden="1" customWidth="1"/>
    <col min="11520" max="11763" width="8.85546875" style="1"/>
    <col min="11764" max="11764" width="6.7109375" style="1" customWidth="1"/>
    <col min="11765" max="11765" width="39.140625" style="1" customWidth="1"/>
    <col min="11766" max="11766" width="16.5703125" style="1" bestFit="1" customWidth="1"/>
    <col min="11767" max="11767" width="18.5703125" style="1" customWidth="1"/>
    <col min="11768" max="11768" width="30.7109375" style="1" customWidth="1"/>
    <col min="11769" max="11775" width="0" style="1" hidden="1" customWidth="1"/>
    <col min="11776" max="12019" width="8.85546875" style="1"/>
    <col min="12020" max="12020" width="6.7109375" style="1" customWidth="1"/>
    <col min="12021" max="12021" width="39.140625" style="1" customWidth="1"/>
    <col min="12022" max="12022" width="16.5703125" style="1" bestFit="1" customWidth="1"/>
    <col min="12023" max="12023" width="18.5703125" style="1" customWidth="1"/>
    <col min="12024" max="12024" width="30.7109375" style="1" customWidth="1"/>
    <col min="12025" max="12031" width="0" style="1" hidden="1" customWidth="1"/>
    <col min="12032" max="12275" width="8.85546875" style="1"/>
    <col min="12276" max="12276" width="6.7109375" style="1" customWidth="1"/>
    <col min="12277" max="12277" width="39.140625" style="1" customWidth="1"/>
    <col min="12278" max="12278" width="16.5703125" style="1" bestFit="1" customWidth="1"/>
    <col min="12279" max="12279" width="18.5703125" style="1" customWidth="1"/>
    <col min="12280" max="12280" width="30.7109375" style="1" customWidth="1"/>
    <col min="12281" max="12287" width="0" style="1" hidden="1" customWidth="1"/>
    <col min="12288" max="12531" width="8.85546875" style="1"/>
    <col min="12532" max="12532" width="6.7109375" style="1" customWidth="1"/>
    <col min="12533" max="12533" width="39.140625" style="1" customWidth="1"/>
    <col min="12534" max="12534" width="16.5703125" style="1" bestFit="1" customWidth="1"/>
    <col min="12535" max="12535" width="18.5703125" style="1" customWidth="1"/>
    <col min="12536" max="12536" width="30.7109375" style="1" customWidth="1"/>
    <col min="12537" max="12543" width="0" style="1" hidden="1" customWidth="1"/>
    <col min="12544" max="12787" width="8.85546875" style="1"/>
    <col min="12788" max="12788" width="6.7109375" style="1" customWidth="1"/>
    <col min="12789" max="12789" width="39.140625" style="1" customWidth="1"/>
    <col min="12790" max="12790" width="16.5703125" style="1" bestFit="1" customWidth="1"/>
    <col min="12791" max="12791" width="18.5703125" style="1" customWidth="1"/>
    <col min="12792" max="12792" width="30.7109375" style="1" customWidth="1"/>
    <col min="12793" max="12799" width="0" style="1" hidden="1" customWidth="1"/>
    <col min="12800" max="13043" width="8.85546875" style="1"/>
    <col min="13044" max="13044" width="6.7109375" style="1" customWidth="1"/>
    <col min="13045" max="13045" width="39.140625" style="1" customWidth="1"/>
    <col min="13046" max="13046" width="16.5703125" style="1" bestFit="1" customWidth="1"/>
    <col min="13047" max="13047" width="18.5703125" style="1" customWidth="1"/>
    <col min="13048" max="13048" width="30.7109375" style="1" customWidth="1"/>
    <col min="13049" max="13055" width="0" style="1" hidden="1" customWidth="1"/>
    <col min="13056" max="13299" width="8.85546875" style="1"/>
    <col min="13300" max="13300" width="6.7109375" style="1" customWidth="1"/>
    <col min="13301" max="13301" width="39.140625" style="1" customWidth="1"/>
    <col min="13302" max="13302" width="16.5703125" style="1" bestFit="1" customWidth="1"/>
    <col min="13303" max="13303" width="18.5703125" style="1" customWidth="1"/>
    <col min="13304" max="13304" width="30.7109375" style="1" customWidth="1"/>
    <col min="13305" max="13311" width="0" style="1" hidden="1" customWidth="1"/>
    <col min="13312" max="13555" width="8.85546875" style="1"/>
    <col min="13556" max="13556" width="6.7109375" style="1" customWidth="1"/>
    <col min="13557" max="13557" width="39.140625" style="1" customWidth="1"/>
    <col min="13558" max="13558" width="16.5703125" style="1" bestFit="1" customWidth="1"/>
    <col min="13559" max="13559" width="18.5703125" style="1" customWidth="1"/>
    <col min="13560" max="13560" width="30.7109375" style="1" customWidth="1"/>
    <col min="13561" max="13567" width="0" style="1" hidden="1" customWidth="1"/>
    <col min="13568" max="13811" width="8.85546875" style="1"/>
    <col min="13812" max="13812" width="6.7109375" style="1" customWidth="1"/>
    <col min="13813" max="13813" width="39.140625" style="1" customWidth="1"/>
    <col min="13814" max="13814" width="16.5703125" style="1" bestFit="1" customWidth="1"/>
    <col min="13815" max="13815" width="18.5703125" style="1" customWidth="1"/>
    <col min="13816" max="13816" width="30.7109375" style="1" customWidth="1"/>
    <col min="13817" max="13823" width="0" style="1" hidden="1" customWidth="1"/>
    <col min="13824" max="14067" width="8.85546875" style="1"/>
    <col min="14068" max="14068" width="6.7109375" style="1" customWidth="1"/>
    <col min="14069" max="14069" width="39.140625" style="1" customWidth="1"/>
    <col min="14070" max="14070" width="16.5703125" style="1" bestFit="1" customWidth="1"/>
    <col min="14071" max="14071" width="18.5703125" style="1" customWidth="1"/>
    <col min="14072" max="14072" width="30.7109375" style="1" customWidth="1"/>
    <col min="14073" max="14079" width="0" style="1" hidden="1" customWidth="1"/>
    <col min="14080" max="14323" width="8.85546875" style="1"/>
    <col min="14324" max="14324" width="6.7109375" style="1" customWidth="1"/>
    <col min="14325" max="14325" width="39.140625" style="1" customWidth="1"/>
    <col min="14326" max="14326" width="16.5703125" style="1" bestFit="1" customWidth="1"/>
    <col min="14327" max="14327" width="18.5703125" style="1" customWidth="1"/>
    <col min="14328" max="14328" width="30.7109375" style="1" customWidth="1"/>
    <col min="14329" max="14335" width="0" style="1" hidden="1" customWidth="1"/>
    <col min="14336" max="14579" width="8.85546875" style="1"/>
    <col min="14580" max="14580" width="6.7109375" style="1" customWidth="1"/>
    <col min="14581" max="14581" width="39.140625" style="1" customWidth="1"/>
    <col min="14582" max="14582" width="16.5703125" style="1" bestFit="1" customWidth="1"/>
    <col min="14583" max="14583" width="18.5703125" style="1" customWidth="1"/>
    <col min="14584" max="14584" width="30.7109375" style="1" customWidth="1"/>
    <col min="14585" max="14591" width="0" style="1" hidden="1" customWidth="1"/>
    <col min="14592" max="14835" width="8.85546875" style="1"/>
    <col min="14836" max="14836" width="6.7109375" style="1" customWidth="1"/>
    <col min="14837" max="14837" width="39.140625" style="1" customWidth="1"/>
    <col min="14838" max="14838" width="16.5703125" style="1" bestFit="1" customWidth="1"/>
    <col min="14839" max="14839" width="18.5703125" style="1" customWidth="1"/>
    <col min="14840" max="14840" width="30.7109375" style="1" customWidth="1"/>
    <col min="14841" max="14847" width="0" style="1" hidden="1" customWidth="1"/>
    <col min="14848" max="15091" width="8.85546875" style="1"/>
    <col min="15092" max="15092" width="6.7109375" style="1" customWidth="1"/>
    <col min="15093" max="15093" width="39.140625" style="1" customWidth="1"/>
    <col min="15094" max="15094" width="16.5703125" style="1" bestFit="1" customWidth="1"/>
    <col min="15095" max="15095" width="18.5703125" style="1" customWidth="1"/>
    <col min="15096" max="15096" width="30.7109375" style="1" customWidth="1"/>
    <col min="15097" max="15103" width="0" style="1" hidden="1" customWidth="1"/>
    <col min="15104" max="15347" width="8.85546875" style="1"/>
    <col min="15348" max="15348" width="6.7109375" style="1" customWidth="1"/>
    <col min="15349" max="15349" width="39.140625" style="1" customWidth="1"/>
    <col min="15350" max="15350" width="16.5703125" style="1" bestFit="1" customWidth="1"/>
    <col min="15351" max="15351" width="18.5703125" style="1" customWidth="1"/>
    <col min="15352" max="15352" width="30.7109375" style="1" customWidth="1"/>
    <col min="15353" max="15359" width="0" style="1" hidden="1" customWidth="1"/>
    <col min="15360" max="15603" width="8.85546875" style="1"/>
    <col min="15604" max="15604" width="6.7109375" style="1" customWidth="1"/>
    <col min="15605" max="15605" width="39.140625" style="1" customWidth="1"/>
    <col min="15606" max="15606" width="16.5703125" style="1" bestFit="1" customWidth="1"/>
    <col min="15607" max="15607" width="18.5703125" style="1" customWidth="1"/>
    <col min="15608" max="15608" width="30.7109375" style="1" customWidth="1"/>
    <col min="15609" max="15615" width="0" style="1" hidden="1" customWidth="1"/>
    <col min="15616" max="15859" width="8.85546875" style="1"/>
    <col min="15860" max="15860" width="6.7109375" style="1" customWidth="1"/>
    <col min="15861" max="15861" width="39.140625" style="1" customWidth="1"/>
    <col min="15862" max="15862" width="16.5703125" style="1" bestFit="1" customWidth="1"/>
    <col min="15863" max="15863" width="18.5703125" style="1" customWidth="1"/>
    <col min="15864" max="15864" width="30.7109375" style="1" customWidth="1"/>
    <col min="15865" max="15871" width="0" style="1" hidden="1" customWidth="1"/>
    <col min="15872" max="16115" width="8.85546875" style="1"/>
    <col min="16116" max="16116" width="6.7109375" style="1" customWidth="1"/>
    <col min="16117" max="16117" width="39.140625" style="1" customWidth="1"/>
    <col min="16118" max="16118" width="16.5703125" style="1" bestFit="1" customWidth="1"/>
    <col min="16119" max="16119" width="18.5703125" style="1" customWidth="1"/>
    <col min="16120" max="16120" width="30.7109375" style="1" customWidth="1"/>
    <col min="16121" max="16127" width="0" style="1" hidden="1" customWidth="1"/>
    <col min="16128" max="16384" width="8.85546875" style="1"/>
  </cols>
  <sheetData>
    <row r="1" spans="1:5" s="20" customFormat="1" ht="20.25" customHeight="1">
      <c r="B1" s="21"/>
      <c r="C1" s="21"/>
      <c r="D1" s="48" t="s">
        <v>33</v>
      </c>
      <c r="E1" s="48"/>
    </row>
    <row r="2" spans="1:5" s="20" customFormat="1" ht="20.25" customHeight="1">
      <c r="B2" s="21"/>
      <c r="C2" s="21"/>
      <c r="D2" s="48" t="s">
        <v>30</v>
      </c>
      <c r="E2" s="48"/>
    </row>
    <row r="3" spans="1:5" s="20" customFormat="1" ht="20.25" customHeight="1">
      <c r="B3" s="21"/>
      <c r="C3" s="21"/>
      <c r="D3" s="48" t="s">
        <v>5</v>
      </c>
      <c r="E3" s="48"/>
    </row>
    <row r="4" spans="1:5" s="20" customFormat="1" ht="24.75" customHeight="1">
      <c r="B4" s="21"/>
      <c r="C4" s="21"/>
      <c r="D4" s="19"/>
      <c r="E4" s="19" t="s">
        <v>31</v>
      </c>
    </row>
    <row r="5" spans="1:5" s="20" customFormat="1" ht="20.25" customHeight="1">
      <c r="B5" s="21"/>
      <c r="C5" s="21"/>
      <c r="D5" s="19"/>
      <c r="E5" s="19" t="s">
        <v>32</v>
      </c>
    </row>
    <row r="6" spans="1:5" s="20" customFormat="1" ht="15" customHeight="1">
      <c r="B6" s="21"/>
      <c r="C6" s="21"/>
    </row>
    <row r="7" spans="1:5" ht="36" customHeight="1">
      <c r="A7" s="46" t="s">
        <v>38</v>
      </c>
      <c r="B7" s="46"/>
      <c r="C7" s="46"/>
      <c r="D7" s="46"/>
      <c r="E7" s="46"/>
    </row>
    <row r="8" spans="1:5" ht="21" customHeight="1">
      <c r="A8" s="46" t="s">
        <v>7</v>
      </c>
      <c r="B8" s="46"/>
      <c r="C8" s="46"/>
      <c r="D8" s="46"/>
      <c r="E8" s="46"/>
    </row>
    <row r="9" spans="1:5" ht="18" customHeight="1">
      <c r="A9" s="2"/>
      <c r="B9" s="3"/>
      <c r="C9" s="3"/>
      <c r="E9" s="4" t="s">
        <v>6</v>
      </c>
    </row>
    <row r="10" spans="1:5" s="7" customFormat="1" ht="75" customHeight="1">
      <c r="A10" s="5" t="s">
        <v>2</v>
      </c>
      <c r="B10" s="5" t="s">
        <v>8</v>
      </c>
      <c r="C10" s="6" t="s">
        <v>9</v>
      </c>
      <c r="D10" s="6" t="s">
        <v>10</v>
      </c>
      <c r="E10" s="6" t="s">
        <v>22</v>
      </c>
    </row>
    <row r="11" spans="1:5">
      <c r="A11" s="14">
        <v>1</v>
      </c>
      <c r="B11" s="15" t="s">
        <v>11</v>
      </c>
      <c r="C11" s="17">
        <v>1</v>
      </c>
      <c r="D11" s="16">
        <v>172799.99999999997</v>
      </c>
      <c r="E11" s="16">
        <f>+D11*C11</f>
        <v>172799.99999999997</v>
      </c>
    </row>
    <row r="12" spans="1:5" ht="38.25" customHeight="1">
      <c r="A12" s="14">
        <v>2</v>
      </c>
      <c r="B12" s="15" t="s">
        <v>29</v>
      </c>
      <c r="C12" s="17">
        <v>1</v>
      </c>
      <c r="D12" s="16">
        <v>131600</v>
      </c>
      <c r="E12" s="16">
        <f t="shared" ref="E12:E28" si="0">+D12*C12</f>
        <v>131600</v>
      </c>
    </row>
    <row r="13" spans="1:5" ht="19.5" customHeight="1">
      <c r="A13" s="14">
        <v>3</v>
      </c>
      <c r="B13" s="15" t="s">
        <v>15</v>
      </c>
      <c r="C13" s="17">
        <v>1</v>
      </c>
      <c r="D13" s="16">
        <v>127100</v>
      </c>
      <c r="E13" s="16">
        <f t="shared" si="0"/>
        <v>127100</v>
      </c>
    </row>
    <row r="14" spans="1:5" ht="19.5" customHeight="1">
      <c r="A14" s="14">
        <v>4</v>
      </c>
      <c r="B14" s="15" t="s">
        <v>13</v>
      </c>
      <c r="C14" s="17">
        <v>7.84</v>
      </c>
      <c r="D14" s="16">
        <v>128500</v>
      </c>
      <c r="E14" s="16">
        <f t="shared" si="0"/>
        <v>1007440</v>
      </c>
    </row>
    <row r="15" spans="1:5" ht="19.5" customHeight="1">
      <c r="A15" s="14">
        <v>5</v>
      </c>
      <c r="B15" s="15" t="s">
        <v>12</v>
      </c>
      <c r="C15" s="17">
        <v>1.75</v>
      </c>
      <c r="D15" s="16">
        <v>128500</v>
      </c>
      <c r="E15" s="16">
        <f t="shared" si="0"/>
        <v>224875</v>
      </c>
    </row>
    <row r="16" spans="1:5" ht="19.5" customHeight="1">
      <c r="A16" s="14">
        <v>6</v>
      </c>
      <c r="B16" s="15" t="s">
        <v>14</v>
      </c>
      <c r="C16" s="17">
        <v>1.25</v>
      </c>
      <c r="D16" s="16">
        <v>128500</v>
      </c>
      <c r="E16" s="16">
        <f t="shared" si="0"/>
        <v>160625</v>
      </c>
    </row>
    <row r="17" spans="1:8" ht="19.5" customHeight="1">
      <c r="A17" s="14">
        <v>7</v>
      </c>
      <c r="B17" s="15" t="s">
        <v>23</v>
      </c>
      <c r="C17" s="17">
        <v>7</v>
      </c>
      <c r="D17" s="16">
        <v>122699.99999999999</v>
      </c>
      <c r="E17" s="16">
        <f t="shared" si="0"/>
        <v>858899.99999999988</v>
      </c>
      <c r="F17" s="13"/>
    </row>
    <row r="18" spans="1:8" ht="19.5" customHeight="1">
      <c r="A18" s="14">
        <v>8</v>
      </c>
      <c r="B18" s="15" t="s">
        <v>28</v>
      </c>
      <c r="C18" s="17">
        <v>0.5</v>
      </c>
      <c r="D18" s="16">
        <v>104399.99999999999</v>
      </c>
      <c r="E18" s="16">
        <f t="shared" si="0"/>
        <v>52199.999999999993</v>
      </c>
    </row>
    <row r="19" spans="1:8" ht="19.5" customHeight="1">
      <c r="A19" s="14">
        <v>9</v>
      </c>
      <c r="B19" s="15" t="s">
        <v>27</v>
      </c>
      <c r="C19" s="17">
        <v>1.25</v>
      </c>
      <c r="D19" s="16">
        <v>128500</v>
      </c>
      <c r="E19" s="16">
        <f t="shared" si="0"/>
        <v>160625</v>
      </c>
    </row>
    <row r="20" spans="1:8" ht="19.5" customHeight="1">
      <c r="A20" s="14">
        <v>10</v>
      </c>
      <c r="B20" s="15" t="s">
        <v>16</v>
      </c>
      <c r="C20" s="17">
        <v>1</v>
      </c>
      <c r="D20" s="16">
        <v>104399.99999999999</v>
      </c>
      <c r="E20" s="16">
        <f t="shared" si="0"/>
        <v>104399.99999999999</v>
      </c>
    </row>
    <row r="21" spans="1:8" ht="19.5" customHeight="1">
      <c r="A21" s="14">
        <v>11</v>
      </c>
      <c r="B21" s="15" t="s">
        <v>18</v>
      </c>
      <c r="C21" s="17">
        <v>2</v>
      </c>
      <c r="D21" s="16">
        <v>107100</v>
      </c>
      <c r="E21" s="16">
        <f t="shared" si="0"/>
        <v>214200</v>
      </c>
    </row>
    <row r="22" spans="1:8" ht="19.5" customHeight="1">
      <c r="A22" s="14">
        <v>12</v>
      </c>
      <c r="B22" s="15" t="s">
        <v>24</v>
      </c>
      <c r="C22" s="17">
        <v>1</v>
      </c>
      <c r="D22" s="16">
        <v>104399.99999999999</v>
      </c>
      <c r="E22" s="16">
        <f t="shared" si="0"/>
        <v>104399.99999999999</v>
      </c>
    </row>
    <row r="23" spans="1:8" ht="19.5" customHeight="1">
      <c r="A23" s="14">
        <v>13</v>
      </c>
      <c r="B23" s="15" t="s">
        <v>17</v>
      </c>
      <c r="C23" s="17">
        <v>1</v>
      </c>
      <c r="D23" s="16">
        <v>104399.99999999999</v>
      </c>
      <c r="E23" s="16">
        <f t="shared" si="0"/>
        <v>104399.99999999999</v>
      </c>
    </row>
    <row r="24" spans="1:8" ht="19.5" customHeight="1">
      <c r="A24" s="14">
        <v>14</v>
      </c>
      <c r="B24" s="15" t="s">
        <v>25</v>
      </c>
      <c r="C24" s="17">
        <v>1</v>
      </c>
      <c r="D24" s="16">
        <v>104399.99999999999</v>
      </c>
      <c r="E24" s="16">
        <f t="shared" si="0"/>
        <v>104399.99999999999</v>
      </c>
    </row>
    <row r="25" spans="1:8" ht="39" customHeight="1">
      <c r="A25" s="14">
        <v>15</v>
      </c>
      <c r="B25" s="15" t="s">
        <v>26</v>
      </c>
      <c r="C25" s="17">
        <v>0.5</v>
      </c>
      <c r="D25" s="16">
        <v>104399.99999999999</v>
      </c>
      <c r="E25" s="16">
        <f t="shared" si="0"/>
        <v>52199.999999999993</v>
      </c>
    </row>
    <row r="26" spans="1:8" ht="19.5" customHeight="1">
      <c r="A26" s="14">
        <v>16</v>
      </c>
      <c r="B26" s="15" t="s">
        <v>19</v>
      </c>
      <c r="C26" s="17">
        <v>0.5</v>
      </c>
      <c r="D26" s="16">
        <v>104399.99999999999</v>
      </c>
      <c r="E26" s="16">
        <f t="shared" si="0"/>
        <v>52199.999999999993</v>
      </c>
    </row>
    <row r="27" spans="1:8" ht="19.5" customHeight="1">
      <c r="A27" s="14">
        <v>17</v>
      </c>
      <c r="B27" s="15" t="s">
        <v>20</v>
      </c>
      <c r="C27" s="17">
        <v>1</v>
      </c>
      <c r="D27" s="16">
        <v>104399.99999999999</v>
      </c>
      <c r="E27" s="16">
        <f t="shared" si="0"/>
        <v>104399.99999999999</v>
      </c>
      <c r="H27" s="12"/>
    </row>
    <row r="28" spans="1:8" ht="19.5" customHeight="1">
      <c r="A28" s="14">
        <v>18</v>
      </c>
      <c r="B28" s="15" t="s">
        <v>21</v>
      </c>
      <c r="C28" s="17">
        <v>3</v>
      </c>
      <c r="D28" s="16">
        <v>104399.99999999999</v>
      </c>
      <c r="E28" s="16">
        <f t="shared" si="0"/>
        <v>313199.99999999994</v>
      </c>
    </row>
    <row r="29" spans="1:8">
      <c r="A29" s="8"/>
      <c r="B29" s="8" t="s">
        <v>4</v>
      </c>
      <c r="C29" s="9">
        <f>SUM(C11:C28)</f>
        <v>33.590000000000003</v>
      </c>
      <c r="D29" s="10"/>
      <c r="E29" s="10">
        <f>SUM(E11:E28)</f>
        <v>4049965</v>
      </c>
      <c r="F29" s="11"/>
      <c r="G29" s="18"/>
    </row>
    <row r="30" spans="1:8" s="29" customFormat="1" ht="11.25" customHeight="1">
      <c r="A30" s="22"/>
      <c r="B30" s="23"/>
      <c r="C30" s="24"/>
      <c r="D30" s="25"/>
      <c r="E30" s="26"/>
      <c r="F30" s="27"/>
      <c r="G30" s="28"/>
      <c r="H30" s="27"/>
    </row>
    <row r="31" spans="1:8" s="29" customFormat="1" ht="38.25" customHeight="1">
      <c r="A31" s="47" t="s">
        <v>34</v>
      </c>
      <c r="B31" s="47"/>
      <c r="C31" s="47"/>
      <c r="D31" s="47"/>
      <c r="E31" s="47"/>
      <c r="F31" s="27"/>
      <c r="G31" s="28"/>
      <c r="H31" s="27"/>
    </row>
    <row r="32" spans="1:8" s="29" customFormat="1" ht="13.5">
      <c r="A32" s="30"/>
      <c r="B32" s="30"/>
      <c r="C32" s="30"/>
      <c r="F32" s="28"/>
      <c r="G32" s="28"/>
    </row>
    <row r="33" spans="1:5" s="31" customFormat="1" ht="74.25" customHeight="1">
      <c r="B33" s="32" t="s">
        <v>35</v>
      </c>
      <c r="C33" s="33"/>
      <c r="D33" s="34" t="s">
        <v>36</v>
      </c>
    </row>
    <row r="34" spans="1:5" s="31" customFormat="1">
      <c r="B34" s="32"/>
      <c r="C34" s="33"/>
      <c r="D34" s="34"/>
    </row>
    <row r="35" spans="1:5" s="35" customFormat="1" hidden="1">
      <c r="B35" s="36" t="s">
        <v>1</v>
      </c>
      <c r="C35" s="37"/>
      <c r="D35" s="36"/>
      <c r="E35" s="38"/>
    </row>
    <row r="36" spans="1:5" s="31" customFormat="1" ht="15.75" hidden="1" customHeight="1">
      <c r="A36" s="39"/>
      <c r="B36" s="40" t="s">
        <v>0</v>
      </c>
      <c r="C36" s="40"/>
      <c r="D36" s="41"/>
      <c r="E36" s="42"/>
    </row>
    <row r="37" spans="1:5" s="35" customFormat="1" hidden="1">
      <c r="B37" s="36" t="s">
        <v>3</v>
      </c>
      <c r="C37" s="37"/>
      <c r="D37" s="36"/>
      <c r="E37" s="38"/>
    </row>
    <row r="38" spans="1:5" s="44" customFormat="1" hidden="1">
      <c r="B38" s="45"/>
    </row>
    <row r="39" spans="1:5" s="20" customFormat="1" ht="25.5" hidden="1" customHeight="1">
      <c r="B39" s="43"/>
      <c r="C39" s="29" t="s">
        <v>37</v>
      </c>
      <c r="D39" s="43"/>
    </row>
    <row r="40" spans="1:5" s="44" customFormat="1" hidden="1">
      <c r="B40" s="45"/>
      <c r="C40" s="45"/>
    </row>
    <row r="41" spans="1:5" s="44" customFormat="1">
      <c r="B41" s="45"/>
      <c r="C41" s="45"/>
    </row>
    <row r="42" spans="1:5" s="44" customFormat="1">
      <c r="B42" s="45"/>
      <c r="C42" s="45"/>
    </row>
    <row r="43" spans="1:5" s="44" customFormat="1">
      <c r="B43" s="45"/>
      <c r="C43" s="45"/>
      <c r="E43" s="49"/>
    </row>
  </sheetData>
  <mergeCells count="6">
    <mergeCell ref="A31:E31"/>
    <mergeCell ref="A7:E7"/>
    <mergeCell ref="A8:E8"/>
    <mergeCell ref="D1:E1"/>
    <mergeCell ref="D2:E2"/>
    <mergeCell ref="D3:E3"/>
  </mergeCells>
  <pageMargins left="0.15748031496063" right="0.15748031496063" top="0.35433070866141703" bottom="0.27559055118110198" header="0.196850393700787" footer="0.15748031496063"/>
  <pageSetup scale="90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Yhsqt+ZP4ltFY0YBhMM4cjidXBqTrN4ofZ90F4wbPaw=</DigestValue>
    </Reference>
    <Reference Type="http://www.w3.org/2000/09/xmldsig#Object" URI="#idOfficeObject">
      <DigestMethod Algorithm="http://www.w3.org/2001/04/xmlenc#sha256"/>
      <DigestValue>rdhN4IyBKfH7MJz4dYqVdJv7i0Wg9Ou0wd7Tv4zG8MY=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jE4IzTxFNleWA0Vg9ER6I6cS5EIT5abW80Kvr91GmO4=</DigestValue>
    </Reference>
    <Reference Type="http://www.w3.org/2000/09/xmldsig#Object" URI="#idValidSigLnImg">
      <DigestMethod Algorithm="http://www.w3.org/2001/04/xmlenc#sha256"/>
      <DigestValue>GCAH8zZ/bsga/j77YNiFHILgbHbLxVMRFq9wGuognFU=</DigestValue>
    </Reference>
    <Reference Type="http://www.w3.org/2000/09/xmldsig#Object" URI="#idInvalidSigLnImg">
      <DigestMethod Algorithm="http://www.w3.org/2001/04/xmlenc#sha256"/>
      <DigestValue>8tAd5WLrKkh1uz+W/0SPWpsdICYnTC/p1kG0vwCZNyU=</DigestValue>
    </Reference>
  </SignedInfo>
  <SignatureValue>A3zmkcXXftkuJcIe8XUyhUTGVe5eb5izO/fmIFb7AzIjFFZqHSg995erHXfSJs/lYi4HG3gx9eBN
CnzQ7T9Nwhia5Pxmv4MdcVYedsjT8F6Oqnbbexv5GXBPishJVEbeWcwOTpET2vHMK9k4BgnGShCL
Fp62GW/M74/LRpyZn0rMzgzTeF97O9PRqJkXTa16aFeqJcjEEUmZjw9xEJqcryvjAu2aXsmY+s3c
BjGxAUdTg3aOktw/jpFPO+aC3XdtoL4t2HNEvxUGgwkIlHWhxaUO3L/Dv7BzZ12qS4SwNO7YT7cV
eGeLTlIEPFK16I8nU1FdGAGqBF+qv/sjzQLGcw==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N0z/dyRoFImDOHEDDwHVh1qkcTxFgD5T4j9vJ9e4/zw=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iKt6nMAlvzehdlbfl4F9YdmEFbKPKI44bWG8kbOrngM=</DigestValue>
      </Reference>
      <Reference URI="/xl/media/image1.emf?ContentType=image/x-emf">
        <DigestMethod Algorithm="http://www.w3.org/2001/04/xmlenc#sha256"/>
        <DigestValue>AfWMc3XDDSVCY982GfuicqFGSgBCm1zOzq506rtFhhs=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weaC9DfHz4M6mahGK95UCccLZPqvJFsvm0BL0eepuEU=</DigestValue>
      </Reference>
      <Reference URI="/xl/sharedStrings.xml?ContentType=application/vnd.openxmlformats-officedocument.spreadsheetml.sharedStrings+xml">
        <DigestMethod Algorithm="http://www.w3.org/2001/04/xmlenc#sha256"/>
        <DigestValue>6V87XWi1U355m2d3BUTVGWb7nTj3VtG4hidx52/T3o0=</DigestValue>
      </Reference>
      <Reference URI="/xl/styles.xml?ContentType=application/vnd.openxmlformats-officedocument.spreadsheetml.styles+xml">
        <DigestMethod Algorithm="http://www.w3.org/2001/04/xmlenc#sha256"/>
        <DigestValue>WHju6oGY/kFsWASgKMwQWHFl8EJ8e+z9OtA8ZregdRs=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5oDBkkd/L4r1DPA9/XkWR4t2Ol4iKXauqw7ydQmzvKY=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l/TSdRRqNGiqXAhxbakDozC5NnuRqMQAcGmSG/smRHk=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2023-01-27T06:40:32Z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{BE7D9FB0-58A6-478E-8438-D709704F432A}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2023-01-27T06:40:32Z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7MvPANDNzwHO/JZ13GJQd6DLzwCNDQpTAAAAAHDv/QFw7/0Bdq7VbwAAAACDJ29uCQAAAAAAAAAAAAAAAAAAAAAAAABA4v0BAAAAAAAAAAAAAAAAAAAAAAAAAAAAAAAAAAAAAAAAAAAAAAAAbj+AMQAAAABAzc8B6fuWdQAAzwEAAAAA9fuWdR9TRzP1////AAAAAAAAAAAAAAAAkAEAAKNTRzPcy88B3a/VdgAA6XbQy88BAAAAANjLzwEAAAAAAAAAAGG41HYAAAAACQAAAPDMzwHwzM8BAAIAAPz///8BAAAAAAAAAAAAAAAAAAAAAAAAAAAAAABYuTYJZHYACAAAAAAlAAAADAAAAAEAAAAYAAAADAAAAAAAAAISAAAADAAAAAEAAAAeAAAAGAAAAMMAAAAEAAAA9wAAABEAAAAlAAAADAAAAAEAAABUAAAAhAAAAMQAAAAEAAAA9QAAABAAAAABAAAAAIDUQbSX1EHEAAAABAAAAAkAAABMAAAAAAAAAAAAAAAAAAAA//////////9gAAAAMQAvADIANwAvADIAMAAyADMA814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EzLABMAAP0BvS17bs1gh+Zi/YAxYHEEAigCAADQB50BCAIAANAHnQFkAAAANBDPAQgCAAAgnAAToBu8F7AAmhcAAAAAAAAAAAAAnQECAAAAAAAAAEEAAAAAAJ0BfAKdAQAAAAD8AQAAxBKdAQAAAAAAAP0BwBKdAQAATHf4Cc8Brl5Md5DJABOuXkx3AAAAAAAAAAAgIP4BICD+AQwKzwEfL29uAAD9AQAAAAD8AQAAHArPAd0ub24AAAAABwAAAAAAAABhuNR2/AEAAAcAAABEC88BRAvPAQACAAD8////AQAAAAAAAAAAAAAAAAAAAFi5Ng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mxfoCc8BzAvPAc78lnUNAQAAAAAAAAYNCusAAAAAOQIAAH8HAABYnP0BAQAAALgh8xIAAAAAaE6aFwAAAAB/AAEBeFOaFwAAAABoTpoXsJKAbgMAAAC4koBuAQAAAAhDyRe8arNuvS17bs1gh+Zi/YAxYHEEAjwLzwHp+5Z1AADPAQIAAAD1+5Z1NBDPAeD///8AAAAAAAAAAAAAAACQAQAAAAAAAQAAAABhAHIAaQBhAGwAAAAAAAAAAAAAAAAAAAAGAAAAAAAAAGG41HYAAAAABgAAAOwKzwHsCs8BAAIAAPz///8BAAAAAAAAAAAAAAAAAAAAWLk2CfDEmnZkdgAIAAAAACUAAAAMAAAAAwAAABgAAAAMAAAAAAAAAhIAAAAMAAAAAQAAABYAAAAMAAAACAAAAFQAAABUAAAACgAAACcAAAAeAAAASgAAAAEAAAAAgNRBtJfUQQoAAABLAAAAAQAAAEwAAAAEAAAACQAAACcAAAAgAAAASwAAAFAAAABYAJkz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DilzwGtppd1hw8AAPikzwGsFiF5rBZ5AAAAAABeTo1uhw9L//////9IGgAACksKABjimxcAAAAArBZ5//////9IGgAAIXkBACAEyjAAAAAAnD3mdnlElXWsFiF5nECKFwEAAAD/////AAAAAOS0BhNkqc8BAAAAAOS0BhMAAPQqikSVdSAEyjCsFiF5AQAAAJxAihfktAYTAAAAAAAAAACsFnkAZKnPAawWef//////SBoAACF5AQAgBMowAAAAAI4kmXWsFiF5YFdBNAkAAAD/////AAAAABAAAAADAQAAzAwAABwAAAGsFiF5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IA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AE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gA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IA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C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WAw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Ow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+zLzwDQzc8BzvyWddxiUHegy88AjQ0KUwAAAABw7/0BcO/9AXau1W8AAAAAgydvbgkAAAAAAAAAAAAAAAAAAAAAAAAAQOL9AQAAAAAAAAAAAAAAAAAAAAAAAAAAAAAAAAAAAAAAAAAAAAAAAG4/gDEAAAAAQM3PAen7lnUAAM8BAAAAAPX7lnUfU0cz9f///wAAAAAAAAAAAAAAAJABAACjU0cz3MvPAd2v1XYAAOl20MvPAQAAAADYy88BAAAAAAAAAABhuNR2AAAAAAkAAADwzM8B8MzPAQACAAD8////AQAAAAAAAAAAAAAAAAAAAAAAAAAAAAAAWLk2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MywATAAD9Ab0te27NYIfmYv2AMWBxBAIoAgAA0AedAQgCAADQB50BZAAAADQQzwEIAgAAIJwAE6AbvBewAJoXAAAAAAAAAAAAAJ0BAgAAAAAAAABBAAAAAACdAXwCnQEAAAAA/AEAAMQSnQEAAAAAAAD9AcASnQEAAEx3+AnPAa5eTHeQyQATrl5MdwAAAAAAAAAAICD+ASAg/gEMCs8BHy9vbgAA/QEAAAAA/AEAABwKzwHdLm9uAAAAAAcAAAAAAAAAYbjUdvwBAAAHAAAARAvPAUQLzwEAAgAA/P///wEAAAAAAAAAAAAAAAAAAABYuTY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JsX6AnPAcwLzwHO/JZ1DQEAAAAAAAAGDQrrAAAAADkCAAB/BwAAWJz9AQEAAAC4IfMSAAAAAGhOmhcAAAAAfwABAXhTmhcAAAAAaE6aF7CSgG4DAAAAuJKAbgEAAAAIQ8kXvGqzbr0te27NYIfmYv2AMWBxBAI8C88B6fuWdQAAzwECAAAA9fuWdTQQzwHg////AAAAAAAAAAAAAAAAkAEAAAAAAAEAAAAAYQByAGkAYQBsAAAAAAAAAAAAAAAAAAAABgAAAAAAAABhuNR2AAAAAAYAAADsCs8B7ArPAQACAAD8////AQAAAAAAAAAAAAAAAAAAAFi5Ng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4pc8BraaXdYcPAAD4pM8BkBYh1ZAW1QAAAAAAXk6NbocPS///////SBoAAApLCgAY4psXAAAAAJAW1f//////SBoAACHVAQAgBMowAAAAAJw95nZ5RJV1kBYh1ZxAihcBAAAA/////wAAAACQuAYTZKnPAQAAAACQuAYTAAD0KopElXUgBMowkBYh1QEAAACcQIoXkLgGEwAAAAAAAAAAkBbVAGSpzwGQFtX//////0gaAAAh1QEAIATKMAAAAACOJJl1kBYh1XjgMioRAAAA/////wAAAAAQAAAAAwEAAMwMAAAcAAABkBYh1V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75.0</vt:lpstr>
      <vt:lpstr>'Hastiqacucak 75.0'!Print_Area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2023-01-12T12:48:26Z</cp:lastPrinted>
  <dcterms:created xsi:type="dcterms:W3CDTF">1996-10-14T23:33:28Z</dcterms:created>
  <dcterms:modified xsi:type="dcterms:W3CDTF">2023-01-19T06:25:53Z</dcterms:modified>
</cp:coreProperties>
</file>