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Shengavit+\"/>
    </mc:Choice>
  </mc:AlternateContent>
  <bookViews>
    <workbookView xWindow="0" yWindow="0" windowWidth="21600" windowHeight="9735"/>
  </bookViews>
  <sheets>
    <sheet name="Hastiqacucak 75.0" sheetId="25" r:id="rId1"/>
  </sheets>
  <definedNames>
    <definedName name="_xlnm.Print_Area" localSheetId="0">'Hastiqacucak 75.0'!$A$1:$E$36</definedName>
  </definedNames>
  <calcPr calcId="152511"/>
</workbook>
</file>

<file path=xl/calcChain.xml><?xml version="1.0" encoding="utf-8"?>
<calcChain xmlns="http://schemas.openxmlformats.org/spreadsheetml/2006/main">
  <c r="E12" i="25" l="1"/>
  <c r="E13" i="25"/>
  <c r="E14" i="25"/>
  <c r="E15" i="25"/>
  <c r="E16" i="25"/>
  <c r="E17" i="25"/>
  <c r="E18" i="25"/>
  <c r="E19" i="25"/>
  <c r="E20" i="25"/>
  <c r="E21" i="25"/>
  <c r="E22" i="25"/>
  <c r="E23" i="25"/>
  <c r="E24" i="25"/>
  <c r="E25" i="25"/>
  <c r="E26" i="25"/>
  <c r="E27" i="25"/>
  <c r="E11" i="25"/>
  <c r="C28" i="25"/>
  <c r="E28" i="25" l="1"/>
</calcChain>
</file>

<file path=xl/sharedStrings.xml><?xml version="1.0" encoding="utf-8"?>
<sst xmlns="http://schemas.openxmlformats.org/spreadsheetml/2006/main" count="38" uniqueCount="38">
  <si>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</si>
  <si>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</si>
  <si>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</si>
  <si>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</si>
  <si>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</si>
  <si>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</si>
  <si>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</si>
  <si>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Տնօրեն</t>
  </si>
  <si>
    <t>Երաժշտության դաստիարակ</t>
  </si>
  <si>
    <t>Դաստիարակ</t>
  </si>
  <si>
    <t>Ֆիզկուլտուրայի հրահանգիչ</t>
  </si>
  <si>
    <t>Գործավար</t>
  </si>
  <si>
    <t>Բուժքույր</t>
  </si>
  <si>
    <t>Տնտեսվար</t>
  </si>
  <si>
    <t>Խոհարար</t>
  </si>
  <si>
    <t>Շենքերի, սարքավորումների  սպասարկող   և  նորոգող  բանվոր</t>
  </si>
  <si>
    <t>Հավաքարար</t>
  </si>
  <si>
    <t>Դռնապան</t>
  </si>
  <si>
    <t>Պահակ</t>
  </si>
  <si>
    <t>ԸՆԴԱՄԵՆԸ</t>
  </si>
  <si>
    <t>Ընդամենը
 ամսական  աշխատավարձը</t>
  </si>
  <si>
    <t>Մեթոդիստ, ուսումնական  գծով տնօրենի տեղակալ</t>
  </si>
  <si>
    <t>Խոհարարի օգնական</t>
  </si>
  <si>
    <t>Դաստիարակի օգնական</t>
  </si>
  <si>
    <t>Օժանդակ բանվոր</t>
  </si>
  <si>
    <t>Կ.Տ</t>
  </si>
  <si>
    <t>Գլխավոր հաշվապահ</t>
  </si>
  <si>
    <t>ՏՆՕՐԵՆ՝</t>
  </si>
  <si>
    <t xml:space="preserve">Հաստատված է </t>
  </si>
  <si>
    <t>__. __. 2023թ.</t>
  </si>
  <si>
    <t>հ. ______- Ա որոշմամբ</t>
  </si>
  <si>
    <t>Հավելված 139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</si>
  <si>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</si>
  <si>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</si>
  <si>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</si>
  <si>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</si>
  <si>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>Կ.Տ.</t>
  </si>
  <si>
    <t xml:space="preserve"> «ԵՐԵՎԱՆԻ Հ.145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</si>
</sst>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###\ ###\ ##0"/>
  </numFmts>
  <fonts count="9" x14ac:knownFonts="1">
    <font>
      <sz val="10"/>
      <name val="Arial"/>
      <charset val="204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5" fillId="0" borderId="0"/>
  </cellStyleXfs>
  <cellXfs count="46">
    <xf numFmtId="0" fontId="0" fillId="0" borderId="0" xfId="0"/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2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" fontId="3" fillId="2" borderId="0" xfId="3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166" fontId="3" fillId="2" borderId="0" xfId="3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3" fillId="0" borderId="0" xfId="3" applyFont="1" applyFill="1" applyAlignment="1">
      <alignment horizontal="left" vertical="center" wrapText="1"/>
    </xf>
    <xf numFmtId="0" fontId="2" fillId="0" borderId="0" xfId="3" applyFont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Border="1" applyAlignment="1" applyProtection="1">
      <alignment horizontal="left" vertical="center"/>
      <protection locked="0" hidden="1"/>
    </xf>
    <xf numFmtId="0" fontId="3" fillId="0" borderId="2" xfId="3" applyFont="1" applyBorder="1" applyAlignment="1" applyProtection="1">
      <alignment horizontal="center" vertical="center"/>
      <protection locked="0" hidden="1"/>
    </xf>
    <xf numFmtId="0" fontId="3" fillId="0" borderId="0" xfId="3" applyFont="1" applyBorder="1" applyAlignment="1" applyProtection="1">
      <alignment horizontal="center" vertical="center"/>
      <protection locked="0" hidden="1"/>
    </xf>
    <xf numFmtId="0" fontId="2" fillId="0" borderId="0" xfId="3" applyFont="1" applyAlignment="1" applyProtection="1">
      <alignment vertical="center"/>
      <protection locked="0" hidden="1"/>
    </xf>
    <xf numFmtId="0" fontId="4" fillId="0" borderId="0" xfId="3" applyFont="1" applyAlignment="1" applyProtection="1">
      <alignment horizontal="center" vertical="center"/>
      <protection locked="0" hidden="1"/>
    </xf>
    <xf numFmtId="0" fontId="2" fillId="0" borderId="0" xfId="3" applyFont="1" applyBorder="1" applyAlignment="1" applyProtection="1">
      <alignment horizontal="left" vertical="center"/>
      <protection locked="0" hidden="1"/>
    </xf>
    <xf numFmtId="0" fontId="4" fillId="0" borderId="0" xfId="3" applyFont="1" applyBorder="1" applyAlignment="1" applyProtection="1">
      <alignment horizontal="center" vertical="center"/>
      <protection locked="0" hidden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</cellXfs>
  <cellStyles count="4">
    <cellStyle name="Normal" xfId="0" builtinId="0"/>
    <cellStyle name="Normal 6" xfId="3"/>
    <cellStyle name="Normal_37-hastiqacucak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2"/>
  <sheetViews>
    <sheetView tabSelected="1" view="pageBreakPreview" topLeftCell="A22" zoomScaleNormal="100" workbookViewId="0">
      <selection activeCell="B28" sqref="B28"/>
    </sheetView>
  </sheetViews>
  <sheetFormatPr defaultColWidth="8.85546875" defaultRowHeight="17.25" x14ac:dyDescent="0.2"/>
  <cols>
    <col min="1" max="1" width="6.7109375" style="9" customWidth="1"/>
    <col min="2" max="2" width="57.5703125" style="13" customWidth="1"/>
    <col min="3" max="3" width="15" style="13" customWidth="1"/>
    <col min="4" max="4" width="15.28515625" style="9" customWidth="1"/>
    <col min="5" max="5" width="17.5703125" style="9" customWidth="1"/>
    <col min="6" max="6" width="11.28515625" style="9" bestFit="1" customWidth="1"/>
    <col min="7" max="16384" width="8.85546875" style="9"/>
  </cols>
  <sheetData>
    <row r="1" spans="1:5" ht="20.25" customHeight="1" x14ac:dyDescent="0.2">
      <c r="B1" s="18"/>
      <c r="C1" s="18"/>
      <c r="D1" s="44" t="s">
        <v>31</v>
      </c>
      <c r="E1" s="44"/>
    </row>
    <row r="2" spans="1:5" ht="20.25" customHeight="1" x14ac:dyDescent="0.2">
      <c r="B2" s="18"/>
      <c r="C2" s="18"/>
      <c r="D2" s="44" t="s">
        <v>28</v>
      </c>
      <c r="E2" s="44"/>
    </row>
    <row r="3" spans="1:5" ht="20.25" customHeight="1" x14ac:dyDescent="0.2">
      <c r="B3" s="18"/>
      <c r="C3" s="18"/>
      <c r="D3" s="44" t="s">
        <v>6</v>
      </c>
      <c r="E3" s="44"/>
    </row>
    <row r="4" spans="1:5" ht="24.75" customHeight="1" x14ac:dyDescent="0.2">
      <c r="B4" s="18"/>
      <c r="C4" s="18"/>
      <c r="D4" s="17"/>
      <c r="E4" s="17" t="s">
        <v>29</v>
      </c>
    </row>
    <row r="5" spans="1:5" ht="20.25" customHeight="1" x14ac:dyDescent="0.2">
      <c r="B5" s="18"/>
      <c r="C5" s="18"/>
      <c r="D5" s="17"/>
      <c r="E5" s="17" t="s">
        <v>30</v>
      </c>
    </row>
    <row r="6" spans="1:5" ht="15" customHeight="1" x14ac:dyDescent="0.2">
      <c r="B6" s="18"/>
      <c r="C6" s="18"/>
    </row>
    <row r="7" spans="1:5" ht="42" customHeight="1" x14ac:dyDescent="0.2">
      <c r="A7" s="42" t="s">
        <v>37</v>
      </c>
      <c r="B7" s="42"/>
      <c r="C7" s="42"/>
      <c r="D7" s="42"/>
      <c r="E7" s="42"/>
    </row>
    <row r="8" spans="1:5" ht="15.75" customHeight="1" x14ac:dyDescent="0.2">
      <c r="A8" s="42" t="s">
        <v>5</v>
      </c>
      <c r="B8" s="42"/>
      <c r="C8" s="42"/>
      <c r="D8" s="42"/>
      <c r="E8" s="42"/>
    </row>
    <row r="9" spans="1:5" ht="24" customHeight="1" x14ac:dyDescent="0.3">
      <c r="A9" s="10"/>
      <c r="B9" s="11"/>
      <c r="C9" s="11"/>
      <c r="E9" s="12" t="s">
        <v>3</v>
      </c>
    </row>
    <row r="10" spans="1:5" s="15" customFormat="1" ht="70.5" customHeight="1" x14ac:dyDescent="0.2">
      <c r="A10" s="14" t="s">
        <v>1</v>
      </c>
      <c r="B10" s="14" t="s">
        <v>0</v>
      </c>
      <c r="C10" s="14" t="s">
        <v>2</v>
      </c>
      <c r="D10" s="14" t="s">
        <v>4</v>
      </c>
      <c r="E10" s="14" t="s">
        <v>20</v>
      </c>
    </row>
    <row r="11" spans="1:5" ht="19.5" customHeight="1" x14ac:dyDescent="0.2">
      <c r="A11" s="4">
        <v>1</v>
      </c>
      <c r="B11" s="5" t="s">
        <v>7</v>
      </c>
      <c r="C11" s="6">
        <v>1</v>
      </c>
      <c r="D11" s="7">
        <v>172799.99999999997</v>
      </c>
      <c r="E11" s="8">
        <f>+D11*C11</f>
        <v>172799.99999999997</v>
      </c>
    </row>
    <row r="12" spans="1:5" ht="19.5" customHeight="1" x14ac:dyDescent="0.2">
      <c r="A12" s="4">
        <v>2</v>
      </c>
      <c r="B12" s="5" t="s">
        <v>21</v>
      </c>
      <c r="C12" s="6">
        <v>1</v>
      </c>
      <c r="D12" s="7">
        <v>131600</v>
      </c>
      <c r="E12" s="8">
        <f t="shared" ref="E12:E27" si="0">+D12*C12</f>
        <v>131600</v>
      </c>
    </row>
    <row r="13" spans="1:5" ht="19.5" customHeight="1" x14ac:dyDescent="0.2">
      <c r="A13" s="4">
        <v>3</v>
      </c>
      <c r="B13" s="5" t="s">
        <v>26</v>
      </c>
      <c r="C13" s="6">
        <v>1</v>
      </c>
      <c r="D13" s="8">
        <v>127100</v>
      </c>
      <c r="E13" s="8">
        <f t="shared" si="0"/>
        <v>127100</v>
      </c>
    </row>
    <row r="14" spans="1:5" ht="19.5" customHeight="1" x14ac:dyDescent="0.2">
      <c r="A14" s="4">
        <v>4</v>
      </c>
      <c r="B14" s="5" t="s">
        <v>9</v>
      </c>
      <c r="C14" s="6">
        <v>7.84</v>
      </c>
      <c r="D14" s="8">
        <v>128500</v>
      </c>
      <c r="E14" s="8">
        <f t="shared" si="0"/>
        <v>1007440</v>
      </c>
    </row>
    <row r="15" spans="1:5" ht="19.5" customHeight="1" x14ac:dyDescent="0.2">
      <c r="A15" s="4">
        <v>5</v>
      </c>
      <c r="B15" s="5" t="s">
        <v>8</v>
      </c>
      <c r="C15" s="6">
        <v>1.75</v>
      </c>
      <c r="D15" s="8">
        <v>128500</v>
      </c>
      <c r="E15" s="8">
        <f t="shared" si="0"/>
        <v>224875</v>
      </c>
    </row>
    <row r="16" spans="1:5" ht="19.5" customHeight="1" x14ac:dyDescent="0.2">
      <c r="A16" s="4">
        <v>6</v>
      </c>
      <c r="B16" s="5" t="s">
        <v>10</v>
      </c>
      <c r="C16" s="6">
        <v>1.25</v>
      </c>
      <c r="D16" s="8">
        <v>128500</v>
      </c>
      <c r="E16" s="8">
        <f t="shared" si="0"/>
        <v>160625</v>
      </c>
    </row>
    <row r="17" spans="1:8" ht="19.5" customHeight="1" x14ac:dyDescent="0.2">
      <c r="A17" s="4">
        <v>7</v>
      </c>
      <c r="B17" s="5" t="s">
        <v>23</v>
      </c>
      <c r="C17" s="6">
        <v>7</v>
      </c>
      <c r="D17" s="8">
        <v>122699.99999999999</v>
      </c>
      <c r="E17" s="8">
        <f t="shared" si="0"/>
        <v>858899.99999999988</v>
      </c>
    </row>
    <row r="18" spans="1:8" ht="19.5" customHeight="1" x14ac:dyDescent="0.2">
      <c r="A18" s="4">
        <v>8</v>
      </c>
      <c r="B18" s="5" t="s">
        <v>11</v>
      </c>
      <c r="C18" s="6">
        <v>1</v>
      </c>
      <c r="D18" s="8">
        <v>104399.99999999999</v>
      </c>
      <c r="E18" s="8">
        <f t="shared" si="0"/>
        <v>104399.99999999999</v>
      </c>
    </row>
    <row r="19" spans="1:8" ht="19.5" customHeight="1" x14ac:dyDescent="0.2">
      <c r="A19" s="4">
        <v>9</v>
      </c>
      <c r="B19" s="5" t="s">
        <v>12</v>
      </c>
      <c r="C19" s="6">
        <v>1</v>
      </c>
      <c r="D19" s="8">
        <v>104399.99999999999</v>
      </c>
      <c r="E19" s="8">
        <f t="shared" si="0"/>
        <v>104399.99999999999</v>
      </c>
    </row>
    <row r="20" spans="1:8" ht="19.5" customHeight="1" x14ac:dyDescent="0.2">
      <c r="A20" s="4">
        <v>10</v>
      </c>
      <c r="B20" s="5" t="s">
        <v>14</v>
      </c>
      <c r="C20" s="6">
        <v>2</v>
      </c>
      <c r="D20" s="8">
        <v>107100</v>
      </c>
      <c r="E20" s="8">
        <f t="shared" si="0"/>
        <v>214200</v>
      </c>
    </row>
    <row r="21" spans="1:8" ht="19.5" customHeight="1" x14ac:dyDescent="0.2">
      <c r="A21" s="4">
        <v>11</v>
      </c>
      <c r="B21" s="5" t="s">
        <v>22</v>
      </c>
      <c r="C21" s="6">
        <v>1</v>
      </c>
      <c r="D21" s="8">
        <v>104399.99999999999</v>
      </c>
      <c r="E21" s="8">
        <f t="shared" si="0"/>
        <v>104399.99999999999</v>
      </c>
    </row>
    <row r="22" spans="1:8" ht="19.5" customHeight="1" x14ac:dyDescent="0.2">
      <c r="A22" s="4">
        <v>12</v>
      </c>
      <c r="B22" s="5" t="s">
        <v>13</v>
      </c>
      <c r="C22" s="6">
        <v>1</v>
      </c>
      <c r="D22" s="8">
        <v>104399.99999999999</v>
      </c>
      <c r="E22" s="8">
        <f t="shared" si="0"/>
        <v>104399.99999999999</v>
      </c>
    </row>
    <row r="23" spans="1:8" ht="19.5" customHeight="1" x14ac:dyDescent="0.2">
      <c r="A23" s="4">
        <v>13</v>
      </c>
      <c r="B23" s="5" t="s">
        <v>24</v>
      </c>
      <c r="C23" s="6">
        <v>1</v>
      </c>
      <c r="D23" s="8">
        <v>104399.99999999999</v>
      </c>
      <c r="E23" s="8">
        <f t="shared" si="0"/>
        <v>104399.99999999999</v>
      </c>
    </row>
    <row r="24" spans="1:8" ht="39" customHeight="1" x14ac:dyDescent="0.2">
      <c r="A24" s="4">
        <v>14</v>
      </c>
      <c r="B24" s="5" t="s">
        <v>15</v>
      </c>
      <c r="C24" s="6">
        <v>0.5</v>
      </c>
      <c r="D24" s="8">
        <v>104399.99999999999</v>
      </c>
      <c r="E24" s="8">
        <f t="shared" si="0"/>
        <v>52199.999999999993</v>
      </c>
    </row>
    <row r="25" spans="1:8" ht="19.5" customHeight="1" x14ac:dyDescent="0.2">
      <c r="A25" s="4">
        <v>15</v>
      </c>
      <c r="B25" s="5" t="s">
        <v>16</v>
      </c>
      <c r="C25" s="6">
        <v>0.5</v>
      </c>
      <c r="D25" s="8">
        <v>104399.99999999999</v>
      </c>
      <c r="E25" s="8">
        <f t="shared" si="0"/>
        <v>52199.999999999993</v>
      </c>
    </row>
    <row r="26" spans="1:8" ht="19.5" customHeight="1" x14ac:dyDescent="0.2">
      <c r="A26" s="4">
        <v>16</v>
      </c>
      <c r="B26" s="5" t="s">
        <v>17</v>
      </c>
      <c r="C26" s="6">
        <v>1.5</v>
      </c>
      <c r="D26" s="8">
        <v>104399.99999999999</v>
      </c>
      <c r="E26" s="8">
        <f t="shared" si="0"/>
        <v>156599.99999999997</v>
      </c>
    </row>
    <row r="27" spans="1:8" ht="19.5" customHeight="1" x14ac:dyDescent="0.2">
      <c r="A27" s="4">
        <v>17</v>
      </c>
      <c r="B27" s="5" t="s">
        <v>18</v>
      </c>
      <c r="C27" s="6">
        <v>3</v>
      </c>
      <c r="D27" s="8">
        <v>104399.99999999999</v>
      </c>
      <c r="E27" s="8">
        <f t="shared" si="0"/>
        <v>313199.99999999994</v>
      </c>
    </row>
    <row r="28" spans="1:8" ht="29.25" customHeight="1" x14ac:dyDescent="0.2">
      <c r="A28" s="1"/>
      <c r="B28" s="1" t="s">
        <v>19</v>
      </c>
      <c r="C28" s="2">
        <f>SUM(C11:C27)</f>
        <v>33.340000000000003</v>
      </c>
      <c r="D28" s="3"/>
      <c r="E28" s="3">
        <f>SUM(E11:E27)</f>
        <v>3993740</v>
      </c>
      <c r="G28" s="16"/>
    </row>
    <row r="29" spans="1:8" s="26" customFormat="1" ht="11.25" customHeight="1" x14ac:dyDescent="0.2">
      <c r="A29" s="19"/>
      <c r="B29" s="20"/>
      <c r="C29" s="21"/>
      <c r="D29" s="22"/>
      <c r="E29" s="23"/>
      <c r="F29" s="24"/>
      <c r="G29" s="25"/>
      <c r="H29" s="24"/>
    </row>
    <row r="30" spans="1:8" s="26" customFormat="1" ht="38.25" customHeight="1" x14ac:dyDescent="0.2">
      <c r="A30" s="43" t="s">
        <v>32</v>
      </c>
      <c r="B30" s="43"/>
      <c r="C30" s="43"/>
      <c r="D30" s="43"/>
      <c r="E30" s="43"/>
      <c r="F30" s="24"/>
      <c r="G30" s="25"/>
      <c r="H30" s="24"/>
    </row>
    <row r="31" spans="1:8" s="26" customFormat="1" ht="13.5" x14ac:dyDescent="0.2">
      <c r="A31" s="27"/>
      <c r="B31" s="27"/>
      <c r="C31" s="27"/>
      <c r="F31" s="25"/>
      <c r="G31" s="25"/>
    </row>
    <row r="32" spans="1:8" s="28" customFormat="1" ht="74.25" customHeight="1" x14ac:dyDescent="0.2">
      <c r="B32" s="29" t="s">
        <v>33</v>
      </c>
      <c r="C32" s="30"/>
      <c r="D32" s="31" t="s">
        <v>34</v>
      </c>
    </row>
    <row r="33" spans="1:5" s="28" customFormat="1" x14ac:dyDescent="0.2">
      <c r="B33" s="29"/>
      <c r="C33" s="30"/>
      <c r="D33" s="31"/>
    </row>
    <row r="34" spans="1:5" s="32" customFormat="1" hidden="1" x14ac:dyDescent="0.2">
      <c r="B34" s="33" t="s">
        <v>27</v>
      </c>
      <c r="C34" s="34"/>
      <c r="D34" s="33"/>
      <c r="E34" s="35"/>
    </row>
    <row r="35" spans="1:5" s="28" customFormat="1" ht="15.75" hidden="1" customHeight="1" x14ac:dyDescent="0.2">
      <c r="A35" s="36"/>
      <c r="B35" s="37" t="s">
        <v>25</v>
      </c>
      <c r="C35" s="37"/>
      <c r="D35" s="38"/>
      <c r="E35" s="39"/>
    </row>
    <row r="36" spans="1:5" s="32" customFormat="1" hidden="1" x14ac:dyDescent="0.2">
      <c r="B36" s="33" t="s">
        <v>35</v>
      </c>
      <c r="C36" s="34"/>
      <c r="D36" s="33"/>
      <c r="E36" s="35"/>
    </row>
    <row r="37" spans="1:5" s="40" customFormat="1" hidden="1" x14ac:dyDescent="0.2">
      <c r="B37" s="41"/>
    </row>
    <row r="38" spans="1:5" ht="25.5" hidden="1" customHeight="1" x14ac:dyDescent="0.2">
      <c r="C38" s="26" t="s">
        <v>36</v>
      </c>
      <c r="D38" s="13"/>
    </row>
    <row r="39" spans="1:5" s="40" customFormat="1" hidden="1" x14ac:dyDescent="0.2">
      <c r="B39" s="41"/>
      <c r="C39" s="41"/>
    </row>
    <row r="40" spans="1:5" s="40" customFormat="1" x14ac:dyDescent="0.2">
      <c r="B40" s="41"/>
      <c r="C40" s="41"/>
    </row>
    <row r="41" spans="1:5" s="40" customFormat="1" x14ac:dyDescent="0.2">
      <c r="B41" s="41"/>
      <c r="C41" s="41"/>
    </row>
    <row r="42" spans="1:5" s="40" customFormat="1" x14ac:dyDescent="0.2">
      <c r="B42" s="41"/>
      <c r="C42" s="41"/>
      <c r="E42" s="45"/>
    </row>
  </sheetData>
  <mergeCells count="6">
    <mergeCell ref="A30:E30"/>
    <mergeCell ref="A7:E7"/>
    <mergeCell ref="A8:E8"/>
    <mergeCell ref="D1:E1"/>
    <mergeCell ref="D2:E2"/>
    <mergeCell ref="D3:E3"/>
  </mergeCells>
  <pageMargins left="0.15748031496063" right="0.15748031496063" top="0.35433070866141703" bottom="0.27559055118110198" header="0.196850393700787" footer="0.15748031496063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oEenHmPCy6JGhbK0AbgoGxfQ+suatdGKcxTbmaf5FNM=</DigestValue>
    </Reference>
    <Reference Type="http://www.w3.org/2000/09/xmldsig#Object" URI="#idOfficeObject">
      <DigestMethod Algorithm="http://www.w3.org/2001/04/xmlenc#sha256"/>
      <DigestValue>V28dQssFYC3+eKwD18+ZWM6m89crnYXB4zssrvFRVjw=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QQRWXd44YhS1asOZeYW0YJHEhdfSNWQ3B+/7jOk6BHQ=</DigestValue>
    </Reference>
    <Reference Type="http://www.w3.org/2000/09/xmldsig#Object" URI="#idValidSigLnImg">
      <DigestMethod Algorithm="http://www.w3.org/2001/04/xmlenc#sha256"/>
      <DigestValue>Qe6mxodJQod5jxumQmX43pegcpeQdKKu2tZc4NwHz/k=</DigestValue>
    </Reference>
    <Reference Type="http://www.w3.org/2000/09/xmldsig#Object" URI="#idInvalidSigLnImg">
      <DigestMethod Algorithm="http://www.w3.org/2001/04/xmlenc#sha256"/>
      <DigestValue>m+cKzS3q50CbTgMo8SHiF29sLBtNEqsgoM7Huxm2jRw=</DigestValue>
    </Reference>
  </SignedInfo>
  <SignatureValue>EHIl8KRf8GmuHdABJAPy2npM5KiefTig9FeDDa/C9RvqjUo3qrdSlKE5n4yzHzD/+znSqJ7L4Uq/
39tCNn6MuQcti2E/C669GUkH24Ces0AeU1NJ9bJg7dIVJiFLQqhWdWRuInPXf1RkubkDzkR1rJDV
Uyk7d7+Yyyc0HN5/YA2pN9VcNM5Rpu5B+2/eTpmbEE7nq7fJNI3Y6VCQlqsRvOMITpKXCOTfIw8y
9yenuLJb8AY0bkaKjnKtOlU43L2SKApnKGN3T5DlCXd1X1r5eRoZZiQcJTwd3mSFebhGhSTSoPuh
nfNydFxUEK9mRYwi3l8xCwdOMihz3yPxprspbg==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lyaPI+6ywm3La5Mg9O3BQIwIOHB7k0fDfQvyMReVAcg=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G/KLlZyeQSKC+dAcb7JmMZtiYDWRY0vIj177Tbj979M=</DigestValue>
      </Reference>
      <Reference URI="/xl/media/image1.emf?ContentType=image/x-emf">
        <DigestMethod Algorithm="http://www.w3.org/2001/04/xmlenc#sha256"/>
        <DigestValue>pAqoe9MKK6iJNsuOJjyCb+QTIs6/oVYvcxE/PVlv1ow=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k7Hzb6knE+1jxcCwikkPHtLGrWoP4tx6hNRAZ89Xy2M=</DigestValue>
      </Reference>
      <Reference URI="/xl/styles.xml?ContentType=application/vnd.openxmlformats-officedocument.spreadsheetml.styles+xml">
        <DigestMethod Algorithm="http://www.w3.org/2001/04/xmlenc#sha256"/>
        <DigestValue>hN7omb7YDsZW1c775dYR4DKHyF2rO9EmkQHD3Fdg77M=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7T34kWgCy9O73IyEwrdapon9eqAqN2yNHswNhVNBZGo=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p0nmkWqcyy6NHbNukLSa7jZOY1qdWfwoSucOGjeyeFI=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2023-01-27T06:40:08Z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{F89461AB-C096-41BF-9AD7-5FE28E0C235A}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2023-01-27T06:40:08Z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7MvPANDNzwHO/JZ13GJQd6DLzwCNDQpTAAAAAHDv/QFw7/0Bdq7VbwAAAACDJ29uCQAAAAAAAAAAAAAAAAAAAAAAAABA4v0BAAAAAAAAAAAAAAAAAAAAAAAAAAAAAAAAAAAAAAAAAAAAAAAAbj+AMQAAAABAzc8B6fuWdQAAzwEAAAAA9fuWdR9TRzP1////AAAAAAAAAAAAAAAAkAEAAKNTRzPcy88B3a/VdgAA6XbQy88BAAAAANjLzwEAAAAAAAAAAGG41HYAAAAACQAAAPDMzwHwzM8BAAIAAPz///8BAAAAAAAAAAAAAAAAAAAAAAAAAAAAAABYuTY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LABMAAP0BvS17bs1gh+Zi/YAxYHEEAigCAADQB50BCAIAANAHnQFkAAAANBDPAQgCAAAgnAAToBu8F7AAmhcAAAAAAAAAAAAAnQECAAAAAAAAAEEAAAAAAJ0BfAKdAQAAAAD8AQAAxBKdAQAAAAAAAP0BwBKdAQAATHf4Cc8Brl5Md5DJABOuXkx3AAAAAAAAAAAgIP4BICD+AQwKzwEfL29uAAD9AQAAAAD8AQAAHArPAd0ub24AAAAABwAAAAAAAABhuNR2/AEAAAcAAABEC88BRAvPAQACAAD8////AQAAAAAAAAAAAAAAAAAAAFi5N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mxfoCc8BzAvPAc78lnUNAQAAAAAAAAYNCusAAAAAOQIAAH8HAABYnP0BAQAAALgh8xIAAAAAaE6aFwAAAAB/AAEBeFOaFwAAAABoTpoXsJKAbgMAAAC4koBuAQAAAAhDyRe8arNuvS17bs1gh+Zi/YAxYHEEAjwLzwHp+5Z1AADPAQIAAAD1+5Z1NBDPAeD///8AAAAAAAAAAAAAAACQAQAAAAAAAQAAAABhAHIAaQBhAGwAAAAAAAAAAAAAAAAAAAAGAAAAAAAAAGG41HYAAAAABgAAAOwKzwHsCs8BAAIAAPz///8BAAAAAAAAAAAAAAAAAAAAWLk2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DilzwGtppd1hw8AAPikzwF+FyHafhfaAAAAAABeTo1uhw9L//////9IGgAACksKABjimxcAAAAAfhfa//////9IGgAAIdoBAMACUiEAAAAAnD3mdnlElXV+FyHanECKFwEAAAD/////AAAAAAwovTNkqc8BAAAAAAwovTMAAPEqikSVdcACUiF+FyHaAQAAAJxAihcMKL0zAAAAAAAAAAB+F9oAZKnPAX4X2v//////SBoAACHaAQDAAlIhAAAAAI4kmXV+FyHaCATKKgkAAAD/////AAAAABAAAAADAQAAzAwAABwAAAF+FyHa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+zLzwDQzc8BzvyWddxiUHegy88AjQ0KUwAAAABw7/0BcO/9AXau1W8AAAAAgydvbgkAAAAAAAAAAAAAAAAAAAAAAAAAQOL9AQAAAAAAAAAAAAAAAAAAAAAAAAAAAAAAAAAAAAAAAAAAAAAAAG4/gDEAAAAAQM3PAen7lnUAAM8BAAAAAPX7lnUfU0cz9f///wAAAAAAAAAAAAAAAJABAACjU0cz3MvPAd2v1XYAAOl20MvPAQAAAADYy88BAAAAAAAAAABhuNR2AAAAAAkAAADwzM8B8MzPAQACAAD8////AQAAAAAAAAAAAAAAAAAAAAAAAAAAAAAAWLk2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ywATAAD9Ab0te27NYIfmYv2AMWBxBAIoAgAA0AedAQgCAADQB50BZAAAADQQzwEIAgAAIJwAE6AbvBewAJoXAAAAAAAAAAAAAJ0BAgAAAAAAAABBAAAAAACdAXwCnQEAAAAA/AEAAMQSnQEAAAAAAAD9AcASnQEAAEx3+AnPAa5eTHeQyQATrl5MdwAAAAAAAAAAICD+ASAg/gEMCs8BHy9vbgAA/QEAAAAA/AEAABwKzwHdLm9uAAAAAAcAAAAAAAAAYbjUdvwBAAAHAAAARAvPAUQLzwEAAgAA/P///wEAAAAAAAAAAAAAAAAAAABYuT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sX6AnPAcwLzwHO/JZ1DQEAAAAAAAAGDQrrAAAAADkCAAB/BwAAWJz9AQEAAAC4IfMSAAAAAGhOmhcAAAAAfwABAXhTmhcAAAAAaE6aF7CSgG4DAAAAuJKAbgEAAAAIQ8kXvGqzbr0te27NYIfmYv2AMWBxBAI8C88B6fuWdQAAzwECAAAA9fuWdTQQzwHg////AAAAAAAAAAAAAAAAkAEAAAAAAAEAAAAAYQByAGkAYQBsAAAAAAAAAAAAAAAAAAAABgAAAAAAAABhuNR2AAAAAAYAAADsCs8B7ArPAQACAAD8////AQAAAAAAAAAAAAAAAAAAAFi5N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c8BraaXdYcPAAD4pM8BmBchKZgXKQAAAAAAXk6NbocPS///////SBoAAApLCgAY4psXAAAAAJgXKf//////SBoAACEpAQDAAlIhAAAAAJw95nZ5RJV1mBchKZxAihcBAAAA/////wAAAAC4K70zZKnPAQAAAAC4K70zAADxKopElXXAAlIhmBchKQEAAACcQIoXuCu9MwAAAAAAAAAAmBcpAGSpzwGYFyn//////0gaAAAhKQEAwAJSIQAAAACOJJl1mBchKajhsioRAAAA/////wAAAAAQAAAAAwEAAMwMAAAcAAABmBchK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2023-01-13T11:21:07Z</cp:lastPrinted>
  <dcterms:created xsi:type="dcterms:W3CDTF">2001-09-02T08:43:23Z</dcterms:created>
  <dcterms:modified xsi:type="dcterms:W3CDTF">2023-01-19T06:27:01Z</dcterms:modified>
</cp:coreProperties>
</file>