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717"/>
  </bookViews>
  <sheets>
    <sheet name="Hastiqacucak 75.0" sheetId="25" r:id="rId1"/>
  </sheets>
  <definedNames>
    <definedName name="_xlnm.Print_Area" localSheetId="0">'Hastiqacucak 75.0'!$A$1:$E$39</definedName>
  </definedNames>
  <calcPr calcId="152511"/>
</workbook>
</file>

<file path=xl/calcChain.xml><?xml version="1.0" encoding="utf-8"?>
<calcChain xmlns="http://schemas.openxmlformats.org/spreadsheetml/2006/main">
  <c r="E12" i="25" l="1"/>
  <c r="E13" i="25"/>
  <c r="E14" i="25"/>
  <c r="E15" i="25"/>
  <c r="E30" i="25" s="1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11" i="25"/>
  <c r="C30" i="25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<sst xmlns="http://schemas.openxmlformats.org/spreadsheetml/2006/main" count="40" uniqueCount="40">
  <si>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</si>
  <si>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</si>
  <si>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</si>
  <si>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</si>
  <si>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</si>
  <si>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</si>
  <si>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</si>
  <si>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</si>
  <si>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Երաժշտության դաստիարակ</t>
  </si>
  <si>
    <t>Դաստիարակ</t>
  </si>
  <si>
    <t>Դաստիարակի օգնական</t>
  </si>
  <si>
    <t>Գլխավոր հաշվապահ</t>
  </si>
  <si>
    <t>Բուժքույր</t>
  </si>
  <si>
    <t>Տնտեսվար</t>
  </si>
  <si>
    <t>Գործավար</t>
  </si>
  <si>
    <t>Խոհարար</t>
  </si>
  <si>
    <t>Խոհարարի օգնական</t>
  </si>
  <si>
    <t>Հավաքարար</t>
  </si>
  <si>
    <t>Լվացարար</t>
  </si>
  <si>
    <t>Դռնապան</t>
  </si>
  <si>
    <t>Հոգեբան</t>
  </si>
  <si>
    <t>Լոգոպեդ</t>
  </si>
  <si>
    <t>Շենքերի, սարքավորումների սպասարկող և նորոգման բանվոր</t>
  </si>
  <si>
    <t>ԸՆԴԱՄԵՆԸ</t>
  </si>
  <si>
    <t xml:space="preserve">Հաստատված է </t>
  </si>
  <si>
    <t>Պահակ</t>
  </si>
  <si>
    <t>Ընդամենը
 ամսական աշխատավարձը</t>
  </si>
  <si>
    <t>Մեթոդիստ, ուսումնական գծով տնօրենի տեղակալ</t>
  </si>
  <si>
    <t>Կ.Տ</t>
  </si>
  <si>
    <t>ՏՆՕՐԵՆ՝</t>
  </si>
  <si>
    <t>__. __. 2023թ.</t>
  </si>
  <si>
    <t>հ. ______- Ա որոշմամբ</t>
  </si>
  <si>
    <t>Հավելված 140</t>
  </si>
  <si>
    <t xml:space="preserve"> «ԵՐԵՎԱՆԻ Հ.146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</si>
  <si>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</si>
  <si>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</si>
  <si>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</si>
  <si>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</si>
  <si>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</si>
  <si>
    <t>Ֆիզկուլտուրայի հրահանգիչ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</si>
</sst>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2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19" zoomScaleNormal="100" zoomScaleSheetLayoutView="100" workbookViewId="0">
      <selection activeCell="B23" sqref="B23"/>
    </sheetView>
  </sheetViews>
  <sheetFormatPr defaultColWidth="8.85546875" defaultRowHeight="17.25" x14ac:dyDescent="0.2"/>
  <cols>
    <col min="1" max="1" width="5.28515625" style="1" customWidth="1"/>
    <col min="2" max="2" width="57.42578125" style="13" customWidth="1"/>
    <col min="3" max="3" width="14.140625" style="13" customWidth="1"/>
    <col min="4" max="4" width="17.140625" style="1" customWidth="1"/>
    <col min="5" max="5" width="20.7109375" style="1" customWidth="1"/>
    <col min="6" max="6" width="13.5703125" style="1" customWidth="1"/>
    <col min="7" max="7" width="13" style="1" customWidth="1"/>
    <col min="8" max="16384" width="8.85546875" style="1"/>
  </cols>
  <sheetData>
    <row r="1" spans="1:5" ht="20.25" customHeight="1" x14ac:dyDescent="0.2">
      <c r="B1" s="17"/>
      <c r="C1" s="17"/>
      <c r="D1" s="44" t="s">
        <v>32</v>
      </c>
      <c r="E1" s="44"/>
    </row>
    <row r="2" spans="1:5" ht="20.25" customHeight="1" x14ac:dyDescent="0.2">
      <c r="B2" s="17"/>
      <c r="C2" s="17"/>
      <c r="D2" s="44" t="s">
        <v>24</v>
      </c>
      <c r="E2" s="44"/>
    </row>
    <row r="3" spans="1:5" ht="20.25" customHeight="1" x14ac:dyDescent="0.2">
      <c r="B3" s="17"/>
      <c r="C3" s="17"/>
      <c r="D3" s="44" t="s">
        <v>6</v>
      </c>
      <c r="E3" s="44"/>
    </row>
    <row r="4" spans="1:5" ht="24.75" customHeight="1" x14ac:dyDescent="0.2">
      <c r="B4" s="17"/>
      <c r="C4" s="17"/>
      <c r="D4" s="18"/>
      <c r="E4" s="18" t="s">
        <v>30</v>
      </c>
    </row>
    <row r="5" spans="1:5" ht="20.25" customHeight="1" x14ac:dyDescent="0.2">
      <c r="B5" s="17"/>
      <c r="C5" s="17"/>
      <c r="D5" s="18"/>
      <c r="E5" s="18" t="s">
        <v>31</v>
      </c>
    </row>
    <row r="6" spans="1:5" ht="15" customHeight="1" x14ac:dyDescent="0.2">
      <c r="B6" s="17"/>
      <c r="C6" s="17"/>
    </row>
    <row r="7" spans="1:5" ht="40.5" customHeight="1" x14ac:dyDescent="0.2">
      <c r="A7" s="42" t="s">
        <v>33</v>
      </c>
      <c r="B7" s="42"/>
      <c r="C7" s="42"/>
      <c r="D7" s="42"/>
      <c r="E7" s="42"/>
    </row>
    <row r="8" spans="1:5" ht="18" customHeight="1" x14ac:dyDescent="0.2">
      <c r="A8" s="42" t="s">
        <v>5</v>
      </c>
      <c r="B8" s="42"/>
      <c r="C8" s="42"/>
      <c r="D8" s="42"/>
      <c r="E8" s="42"/>
    </row>
    <row r="9" spans="1:5" ht="27.75" customHeight="1" x14ac:dyDescent="0.3">
      <c r="A9" s="2"/>
      <c r="B9" s="3"/>
      <c r="C9" s="3"/>
      <c r="E9" s="4" t="s">
        <v>3</v>
      </c>
    </row>
    <row r="10" spans="1:5" s="16" customFormat="1" ht="72.75" customHeight="1" x14ac:dyDescent="0.2">
      <c r="A10" s="15" t="s">
        <v>1</v>
      </c>
      <c r="B10" s="15" t="s">
        <v>0</v>
      </c>
      <c r="C10" s="15" t="s">
        <v>2</v>
      </c>
      <c r="D10" s="15" t="s">
        <v>4</v>
      </c>
      <c r="E10" s="15" t="s">
        <v>26</v>
      </c>
    </row>
    <row r="11" spans="1:5" s="7" customFormat="1" ht="18" customHeight="1" x14ac:dyDescent="0.2">
      <c r="A11" s="5">
        <v>1</v>
      </c>
      <c r="B11" s="6" t="s">
        <v>7</v>
      </c>
      <c r="C11" s="41">
        <v>1</v>
      </c>
      <c r="D11" s="14">
        <v>172799.99999999997</v>
      </c>
      <c r="E11" s="14">
        <f>+D11*C11</f>
        <v>172799.99999999997</v>
      </c>
    </row>
    <row r="12" spans="1:5" s="7" customFormat="1" ht="18" customHeight="1" x14ac:dyDescent="0.2">
      <c r="A12" s="5">
        <v>2</v>
      </c>
      <c r="B12" s="6" t="s">
        <v>27</v>
      </c>
      <c r="C12" s="41">
        <v>1</v>
      </c>
      <c r="D12" s="14">
        <v>131600</v>
      </c>
      <c r="E12" s="14">
        <f t="shared" ref="E12:E29" si="0">+D12*C12</f>
        <v>131600</v>
      </c>
    </row>
    <row r="13" spans="1:5" s="7" customFormat="1" ht="18" customHeight="1" x14ac:dyDescent="0.2">
      <c r="A13" s="5">
        <v>3</v>
      </c>
      <c r="B13" s="6" t="s">
        <v>11</v>
      </c>
      <c r="C13" s="41">
        <v>1</v>
      </c>
      <c r="D13" s="14">
        <v>127100</v>
      </c>
      <c r="E13" s="14">
        <f t="shared" si="0"/>
        <v>127100</v>
      </c>
    </row>
    <row r="14" spans="1:5" s="7" customFormat="1" ht="18" customHeight="1" x14ac:dyDescent="0.2">
      <c r="A14" s="5">
        <v>4</v>
      </c>
      <c r="B14" s="6" t="s">
        <v>9</v>
      </c>
      <c r="C14" s="41">
        <v>6.72</v>
      </c>
      <c r="D14" s="14">
        <v>128500</v>
      </c>
      <c r="E14" s="14">
        <f t="shared" si="0"/>
        <v>863520</v>
      </c>
    </row>
    <row r="15" spans="1:5" s="7" customFormat="1" ht="18" customHeight="1" x14ac:dyDescent="0.2">
      <c r="A15" s="5">
        <v>5</v>
      </c>
      <c r="B15" s="6" t="s">
        <v>8</v>
      </c>
      <c r="C15" s="41">
        <v>1.5</v>
      </c>
      <c r="D15" s="14">
        <v>128500</v>
      </c>
      <c r="E15" s="14">
        <f t="shared" si="0"/>
        <v>192750</v>
      </c>
    </row>
    <row r="16" spans="1:5" s="7" customFormat="1" ht="18" customHeight="1" x14ac:dyDescent="0.2">
      <c r="A16" s="5">
        <v>6</v>
      </c>
      <c r="B16" s="6" t="s">
        <v>39</v>
      </c>
      <c r="C16" s="41">
        <v>1.25</v>
      </c>
      <c r="D16" s="14">
        <v>128500</v>
      </c>
      <c r="E16" s="14">
        <f t="shared" si="0"/>
        <v>160625</v>
      </c>
    </row>
    <row r="17" spans="1:8" s="7" customFormat="1" ht="18" customHeight="1" x14ac:dyDescent="0.2">
      <c r="A17" s="5">
        <v>7</v>
      </c>
      <c r="B17" s="6" t="s">
        <v>10</v>
      </c>
      <c r="C17" s="41">
        <v>6</v>
      </c>
      <c r="D17" s="14">
        <v>122699.99999999999</v>
      </c>
      <c r="E17" s="14">
        <f t="shared" si="0"/>
        <v>736199.99999999988</v>
      </c>
      <c r="F17" s="13"/>
    </row>
    <row r="18" spans="1:8" s="7" customFormat="1" ht="18" customHeight="1" x14ac:dyDescent="0.2">
      <c r="A18" s="5">
        <v>8</v>
      </c>
      <c r="B18" s="6" t="s">
        <v>20</v>
      </c>
      <c r="C18" s="41">
        <v>0.5</v>
      </c>
      <c r="D18" s="14">
        <v>128500</v>
      </c>
      <c r="E18" s="14">
        <f t="shared" si="0"/>
        <v>64250</v>
      </c>
    </row>
    <row r="19" spans="1:8" s="7" customFormat="1" ht="18" customHeight="1" x14ac:dyDescent="0.2">
      <c r="A19" s="5">
        <v>9</v>
      </c>
      <c r="B19" s="6" t="s">
        <v>21</v>
      </c>
      <c r="C19" s="41">
        <v>0.5</v>
      </c>
      <c r="D19" s="14">
        <v>128500</v>
      </c>
      <c r="E19" s="14">
        <f t="shared" si="0"/>
        <v>64250</v>
      </c>
    </row>
    <row r="20" spans="1:8" s="7" customFormat="1" ht="18" customHeight="1" x14ac:dyDescent="0.2">
      <c r="A20" s="5">
        <v>10</v>
      </c>
      <c r="B20" s="6" t="s">
        <v>12</v>
      </c>
      <c r="C20" s="41">
        <v>1</v>
      </c>
      <c r="D20" s="14">
        <v>104399.99999999999</v>
      </c>
      <c r="E20" s="14">
        <f t="shared" si="0"/>
        <v>104399.99999999999</v>
      </c>
    </row>
    <row r="21" spans="1:8" s="7" customFormat="1" ht="18" customHeight="1" x14ac:dyDescent="0.2">
      <c r="A21" s="5">
        <v>11</v>
      </c>
      <c r="B21" s="6" t="s">
        <v>14</v>
      </c>
      <c r="C21" s="41">
        <v>0.5</v>
      </c>
      <c r="D21" s="14">
        <v>104399.99999999999</v>
      </c>
      <c r="E21" s="14">
        <f t="shared" si="0"/>
        <v>52199.999999999993</v>
      </c>
    </row>
    <row r="22" spans="1:8" s="7" customFormat="1" ht="18" customHeight="1" x14ac:dyDescent="0.2">
      <c r="A22" s="5">
        <v>12</v>
      </c>
      <c r="B22" s="6" t="s">
        <v>15</v>
      </c>
      <c r="C22" s="41">
        <v>1</v>
      </c>
      <c r="D22" s="14">
        <v>107100</v>
      </c>
      <c r="E22" s="14">
        <f t="shared" si="0"/>
        <v>107100</v>
      </c>
    </row>
    <row r="23" spans="1:8" s="7" customFormat="1" ht="18" customHeight="1" x14ac:dyDescent="0.2">
      <c r="A23" s="5">
        <v>13</v>
      </c>
      <c r="B23" s="6" t="s">
        <v>16</v>
      </c>
      <c r="C23" s="41">
        <v>1</v>
      </c>
      <c r="D23" s="14">
        <v>104399.99999999999</v>
      </c>
      <c r="E23" s="14">
        <f t="shared" si="0"/>
        <v>104399.99999999999</v>
      </c>
    </row>
    <row r="24" spans="1:8" s="7" customFormat="1" ht="18" customHeight="1" x14ac:dyDescent="0.2">
      <c r="A24" s="5">
        <v>14</v>
      </c>
      <c r="B24" s="6" t="s">
        <v>13</v>
      </c>
      <c r="C24" s="41">
        <v>1</v>
      </c>
      <c r="D24" s="14">
        <v>104399.99999999999</v>
      </c>
      <c r="E24" s="14">
        <f t="shared" si="0"/>
        <v>104399.99999999999</v>
      </c>
    </row>
    <row r="25" spans="1:8" s="7" customFormat="1" ht="18" customHeight="1" x14ac:dyDescent="0.2">
      <c r="A25" s="5">
        <v>15</v>
      </c>
      <c r="B25" s="6" t="s">
        <v>18</v>
      </c>
      <c r="C25" s="41">
        <v>0.5</v>
      </c>
      <c r="D25" s="14">
        <v>104399.99999999999</v>
      </c>
      <c r="E25" s="14">
        <f t="shared" si="0"/>
        <v>52199.999999999993</v>
      </c>
    </row>
    <row r="26" spans="1:8" s="7" customFormat="1" ht="18" customHeight="1" x14ac:dyDescent="0.2">
      <c r="A26" s="5">
        <v>16</v>
      </c>
      <c r="B26" s="6" t="s">
        <v>17</v>
      </c>
      <c r="C26" s="41">
        <v>0.5</v>
      </c>
      <c r="D26" s="14">
        <v>104399.99999999999</v>
      </c>
      <c r="E26" s="14">
        <f t="shared" si="0"/>
        <v>52199.999999999993</v>
      </c>
    </row>
    <row r="27" spans="1:8" s="7" customFormat="1" ht="18" customHeight="1" x14ac:dyDescent="0.2">
      <c r="A27" s="5">
        <v>17</v>
      </c>
      <c r="B27" s="6" t="s">
        <v>19</v>
      </c>
      <c r="C27" s="41">
        <v>1</v>
      </c>
      <c r="D27" s="14">
        <v>104399.99999999999</v>
      </c>
      <c r="E27" s="14">
        <f t="shared" si="0"/>
        <v>104399.99999999999</v>
      </c>
    </row>
    <row r="28" spans="1:8" s="7" customFormat="1" ht="36.75" customHeight="1" x14ac:dyDescent="0.2">
      <c r="A28" s="5">
        <v>18</v>
      </c>
      <c r="B28" s="6" t="s">
        <v>22</v>
      </c>
      <c r="C28" s="41">
        <v>0.5</v>
      </c>
      <c r="D28" s="14">
        <v>104399.99999999999</v>
      </c>
      <c r="E28" s="14">
        <f t="shared" si="0"/>
        <v>52199.999999999993</v>
      </c>
    </row>
    <row r="29" spans="1:8" s="7" customFormat="1" ht="18" customHeight="1" x14ac:dyDescent="0.2">
      <c r="A29" s="5">
        <v>19</v>
      </c>
      <c r="B29" s="6" t="s">
        <v>25</v>
      </c>
      <c r="C29" s="41">
        <v>3</v>
      </c>
      <c r="D29" s="14">
        <v>104399.99999999999</v>
      </c>
      <c r="E29" s="14">
        <f t="shared" si="0"/>
        <v>313199.99999999994</v>
      </c>
    </row>
    <row r="30" spans="1:8" ht="34.5" customHeight="1" x14ac:dyDescent="0.2">
      <c r="A30" s="8"/>
      <c r="B30" s="8" t="s">
        <v>23</v>
      </c>
      <c r="C30" s="9">
        <f>SUM(C11:C29)</f>
        <v>29.47</v>
      </c>
      <c r="D30" s="10"/>
      <c r="E30" s="11">
        <f>SUM(E11:E29)</f>
        <v>3559795</v>
      </c>
      <c r="G30" s="12"/>
    </row>
    <row r="31" spans="1:8" s="7" customFormat="1" ht="11.25" customHeight="1" x14ac:dyDescent="0.2">
      <c r="A31" s="19"/>
      <c r="B31" s="20"/>
      <c r="C31" s="21"/>
      <c r="D31" s="22"/>
      <c r="E31" s="23"/>
      <c r="F31" s="24"/>
      <c r="G31" s="25"/>
      <c r="H31" s="24"/>
    </row>
    <row r="32" spans="1:8" s="7" customFormat="1" ht="38.25" customHeight="1" x14ac:dyDescent="0.2">
      <c r="A32" s="43" t="s">
        <v>34</v>
      </c>
      <c r="B32" s="43"/>
      <c r="C32" s="43"/>
      <c r="D32" s="43"/>
      <c r="E32" s="43"/>
      <c r="F32" s="24"/>
      <c r="G32" s="25"/>
      <c r="H32" s="24"/>
    </row>
    <row r="33" spans="1:7" s="7" customFormat="1" ht="13.5" x14ac:dyDescent="0.2">
      <c r="A33" s="26"/>
      <c r="B33" s="26"/>
      <c r="C33" s="26"/>
      <c r="F33" s="25"/>
      <c r="G33" s="25"/>
    </row>
    <row r="34" spans="1:7" s="27" customFormat="1" ht="74.25" customHeight="1" x14ac:dyDescent="0.2">
      <c r="B34" s="28" t="s">
        <v>35</v>
      </c>
      <c r="C34" s="29"/>
      <c r="D34" s="30" t="s">
        <v>36</v>
      </c>
    </row>
    <row r="35" spans="1:7" s="27" customFormat="1" x14ac:dyDescent="0.2">
      <c r="B35" s="28"/>
      <c r="C35" s="29"/>
      <c r="D35" s="30"/>
    </row>
    <row r="36" spans="1:7" s="31" customFormat="1" hidden="1" x14ac:dyDescent="0.2">
      <c r="B36" s="32" t="s">
        <v>29</v>
      </c>
      <c r="C36" s="33"/>
      <c r="D36" s="32"/>
      <c r="E36" s="34"/>
    </row>
    <row r="37" spans="1:7" s="27" customFormat="1" ht="15.75" hidden="1" customHeight="1" x14ac:dyDescent="0.2">
      <c r="A37" s="35"/>
      <c r="B37" s="36" t="s">
        <v>28</v>
      </c>
      <c r="C37" s="36"/>
      <c r="D37" s="37"/>
      <c r="E37" s="38"/>
    </row>
    <row r="38" spans="1:7" s="31" customFormat="1" hidden="1" x14ac:dyDescent="0.2">
      <c r="B38" s="32" t="s">
        <v>37</v>
      </c>
      <c r="C38" s="33"/>
      <c r="D38" s="32"/>
      <c r="E38" s="34"/>
    </row>
    <row r="39" spans="1:7" s="39" customFormat="1" hidden="1" x14ac:dyDescent="0.2">
      <c r="B39" s="40"/>
    </row>
    <row r="40" spans="1:7" ht="25.5" hidden="1" customHeight="1" x14ac:dyDescent="0.2">
      <c r="C40" s="7" t="s">
        <v>38</v>
      </c>
      <c r="D40" s="13"/>
    </row>
    <row r="41" spans="1:7" s="39" customFormat="1" hidden="1" x14ac:dyDescent="0.2">
      <c r="B41" s="40"/>
      <c r="C41" s="40"/>
    </row>
    <row r="42" spans="1:7" s="39" customFormat="1" x14ac:dyDescent="0.2">
      <c r="B42" s="40"/>
      <c r="C42" s="40"/>
    </row>
  </sheetData>
  <mergeCells count="6">
    <mergeCell ref="A32:E32"/>
    <mergeCell ref="A7:E7"/>
    <mergeCell ref="A8:E8"/>
    <mergeCell ref="D1:E1"/>
    <mergeCell ref="D2:E2"/>
    <mergeCell ref="D3:E3"/>
  </mergeCells>
  <pageMargins left="0.15748031496063" right="0.15748031496063" top="3.9370078740157501E-2" bottom="3.9370078740157501E-2" header="0.196850393700787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i0NHLZxl4ZUjRg6Dtvd4hAUwjBkg9cI5Ap7wWPAO9Io=</DigestValue>
    </Reference>
    <Reference Type="http://www.w3.org/2000/09/xmldsig#Object" URI="#idOfficeObject">
      <DigestMethod Algorithm="http://www.w3.org/2001/04/xmlenc#sha256"/>
      <DigestValue>Ye6dFq1Y4PIw9lGChCj227kFGX3Xg9+Btq8c9n4FUXM=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dsBijrEICdjqiEBuk6QNMdTLO4Uip4hfGKBa6KRhewY=</DigestValue>
    </Reference>
    <Reference Type="http://www.w3.org/2000/09/xmldsig#Object" URI="#idValidSigLnImg">
      <DigestMethod Algorithm="http://www.w3.org/2001/04/xmlenc#sha256"/>
      <DigestValue>Z3FYCc1cdc7XKGmYHENE6ArFt5+/4UPjQ9Mk54jsn64=</DigestValue>
    </Reference>
    <Reference Type="http://www.w3.org/2000/09/xmldsig#Object" URI="#idInvalidSigLnImg">
      <DigestMethod Algorithm="http://www.w3.org/2001/04/xmlenc#sha256"/>
      <DigestValue>BizgJFUJY/PtVQbGg3ypXwkT/ko1QPSqBmzVvTwFSCM=</DigestValue>
    </Reference>
  </SignedInfo>
  <SignatureValue>SIYjuBxhHbkh6YrtfZqh4vrtidY8hT10I26C7Me68GeHbLQTovD9gQl9sMj8wCEMQ3+vgn7pVxAA
2NbMmbiDlQiYMDyUgw327WduNebON75i4ocYEZJ0TcoRBe3geDs7goRdB9ZR+gUyJOgW0Pbyy8ZB
mpzs9MUiXzSV4e679oga9UxI4V9jlKBSjSAwo/SZHEPE4bgYWH2659zqVdJjFLV7dO3Dk6UEUkTS
bT99L/GrnqLTVRJx+PXh9cSgCn4MCHN3X32/nchDZOEPYGgJ32+Ji2niEi5vOJ4UVlTuCZvXWhxP
hQbeJQl3HNBkW3h9sMxkAEsd9gbrXnPhZ8LN7A==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7fnzj/4PcBhP9M5nQrq2S2oueVCw7s1MkiS3zV9pVJY=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GOBa61eR+X6Oh35Qde+zUGWAbwwQp55o/GG4k4Vw+V0=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Sdq7Fx/5kWL1mZzNCZjgztYTCX6sFA8aMh984tqJdyA=</DigestValue>
      </Reference>
      <Reference URI="/xl/styles.xml?ContentType=application/vnd.openxmlformats-officedocument.spreadsheetml.styles+xml">
        <DigestMethod Algorithm="http://www.w3.org/2001/04/xmlenc#sha256"/>
        <DigestValue>VanwxK5vHRBteqoPdhpAxq73/ZECCJ5IOWacu1AHlP8=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ELKBZcuyI3J24w+SHo7ktIyh7hS6v5J+NgIc5wMMW7M=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yYbjrfu7iMdmYHDw0iDcg6tUdrAa92nQ8+je/GMxoI0=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{DDE5789B-FE3A-4E0C-8007-EA313195F48E}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2023-01-27T06:40:20Z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CA0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8FiGh/BahAAAAAABeTo1uhw9L//////9IGgAACksKABjimxcAAAAA/Bah//////9IGgAAIaEBAGAMyjAAAAAAnD3mdnlElXX8FiGhnECKFwEAAAD/////AAAAAOzwGjxkqc8BAAAAAOzwGjwAAPUqikSVdWAMyjD8FiGhAQAAAJxAihfs8Bo8AAAAAAAAAAD8FqEAZKnPAfwWof//////SBoAACGhAQBgDMowAAAAAI4kmXX8FiGhoAELNAkAAAD/////AAAAABAAAAADAQAAzAwAABwAAAH8FiGh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+xUh5fsV5QAAAAAAXk6NbocPS///////SBoAAApLCgAY4psXAAAAAPsV5f//////SBoAACHlAQDADW0sAAAAAJw95nZ5RJV1+xUh5ZxAihcBAAAA/////wAAAABodBk8ZKnPAQAAAABodBk8AAD1KopElXXADW0s+xUh5QEAAACcQIoXaHQZPAAAAAAAAAAA+xXlAGSpzwH7FeX//////0gaAAAh5QEAwA1tLAAAAACOJJl1+xUh5cBKXyoRAAAA/////wAAAAAQAAAAAwEAAMwMAAAcAAAB+xUh5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2023-01-13T11:03:38Z</cp:lastPrinted>
  <dcterms:created xsi:type="dcterms:W3CDTF">2001-09-02T08:43:23Z</dcterms:created>
  <dcterms:modified xsi:type="dcterms:W3CDTF">2023-01-19T06:28:13Z</dcterms:modified>
</cp:coreProperties>
</file>