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3"/>
  </bookViews>
  <sheets>
    <sheet name="Hastiqacucak 75.0" sheetId="12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2" i="12" l="1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11" i="12"/>
  <c r="C27" i="12" l="1"/>
  <c r="E27" i="12" l="1"/>
</calcChain>
</file>

<file path=xl/sharedStrings.xml><?xml version="1.0" encoding="utf-8"?>
<sst xmlns="http://schemas.openxmlformats.org/spreadsheetml/2006/main" count="37" uniqueCount="37">
  <si>
    <t>Կ.Տ</t>
  </si>
  <si>
    <t>հ/հ</t>
  </si>
  <si>
    <t>ԸՆԴԱՄԵՆԸ</t>
  </si>
  <si>
    <t>Երևանի քաղաքապետի</t>
  </si>
  <si>
    <t xml:space="preserve">Հաստատված է 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</si>
  <si>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</si>
  <si>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</si>
  <si>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</si>
  <si>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</si>
  <si>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</si>
  <si>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 աշխատավարձը</t>
  </si>
  <si>
    <t>Տնօրեն</t>
  </si>
  <si>
    <t>Երաժշտության դաստիարակ</t>
  </si>
  <si>
    <t>Դաստիարակ</t>
  </si>
  <si>
    <t>Ֆիզկուլտուրայի հրահանգիչ</t>
  </si>
  <si>
    <t>Գլխավոր հաշվապահ</t>
  </si>
  <si>
    <t>Բուժքույր</t>
  </si>
  <si>
    <t>Գործավար</t>
  </si>
  <si>
    <t>Տնտեսվար</t>
  </si>
  <si>
    <t>Խոհարար</t>
  </si>
  <si>
    <t>Հավաքարար</t>
  </si>
  <si>
    <t>Դռնապան</t>
  </si>
  <si>
    <t>Պահակ</t>
  </si>
  <si>
    <t>Դաստիարակի օգնական</t>
  </si>
  <si>
    <t>Խոհարարի օգնական</t>
  </si>
  <si>
    <t>Օժանդակ բանվոր</t>
  </si>
  <si>
    <t>Մեթոդիստ, ուսումնական գծով տնօրենի տեղակալ</t>
  </si>
  <si>
    <t>ՏՆՕՐԵՆ՝</t>
  </si>
  <si>
    <t>__. __. 2023թ.</t>
  </si>
  <si>
    <t>հ. ______- Ա որոշմամբ</t>
  </si>
  <si>
    <t>Հավելված 141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</si>
  <si>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</si>
  <si>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</si>
  <si>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</si>
  <si>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</si>
  <si>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</si>
  <si>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 xml:space="preserve"> «ԵՐԵՎԱՆԻ Հ.147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</si>
</sst>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28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1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</cellStyleXfs>
  <cellXfs count="51">
    <xf numFmtId="0" fontId="0" fillId="0" borderId="0" xfId="0"/>
    <xf numFmtId="0" fontId="22" fillId="0" borderId="0" xfId="47" applyFont="1" applyFill="1" applyAlignment="1">
      <alignment horizontal="center" vertical="center"/>
    </xf>
    <xf numFmtId="0" fontId="22" fillId="24" borderId="0" xfId="47" applyFont="1" applyFill="1" applyAlignment="1">
      <alignment horizontal="center" vertical="center"/>
    </xf>
    <xf numFmtId="0" fontId="22" fillId="0" borderId="0" xfId="47" applyFont="1" applyFill="1"/>
    <xf numFmtId="0" fontId="22" fillId="0" borderId="0" xfId="47" applyFont="1" applyFill="1" applyAlignment="1">
      <alignment horizontal="left"/>
    </xf>
    <xf numFmtId="0" fontId="22" fillId="0" borderId="0" xfId="47" applyFont="1" applyFill="1" applyBorder="1" applyAlignment="1">
      <alignment horizontal="right" vertical="center" wrapText="1"/>
    </xf>
    <xf numFmtId="0" fontId="23" fillId="24" borderId="10" xfId="47" applyFont="1" applyFill="1" applyBorder="1" applyAlignment="1">
      <alignment vertical="center" wrapText="1"/>
    </xf>
    <xf numFmtId="4" fontId="23" fillId="24" borderId="10" xfId="47" applyNumberFormat="1" applyFont="1" applyFill="1" applyBorder="1" applyAlignment="1">
      <alignment horizontal="center" vertical="center" wrapText="1"/>
    </xf>
    <xf numFmtId="3" fontId="23" fillId="24" borderId="10" xfId="47" applyNumberFormat="1" applyFont="1" applyFill="1" applyBorder="1" applyAlignment="1">
      <alignment horizontal="center" vertical="center" wrapText="1"/>
    </xf>
    <xf numFmtId="3" fontId="22" fillId="24" borderId="0" xfId="47" applyNumberFormat="1" applyFont="1" applyFill="1" applyAlignment="1">
      <alignment horizontal="center" vertical="center"/>
    </xf>
    <xf numFmtId="0" fontId="22" fillId="24" borderId="0" xfId="47" applyFont="1" applyFill="1" applyAlignment="1">
      <alignment horizontal="left" vertical="center"/>
    </xf>
    <xf numFmtId="0" fontId="26" fillId="24" borderId="10" xfId="47" applyFont="1" applyFill="1" applyBorder="1" applyAlignment="1">
      <alignment horizontal="center" vertical="center" wrapText="1"/>
    </xf>
    <xf numFmtId="0" fontId="26" fillId="24" borderId="0" xfId="47" applyFont="1" applyFill="1" applyAlignment="1">
      <alignment horizontal="center" vertical="center"/>
    </xf>
    <xf numFmtId="0" fontId="22" fillId="0" borderId="10" xfId="47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left" vertical="center" wrapText="1"/>
    </xf>
    <xf numFmtId="2" fontId="22" fillId="0" borderId="10" xfId="47" applyNumberFormat="1" applyFont="1" applyFill="1" applyBorder="1" applyAlignment="1">
      <alignment horizontal="center" vertical="center" wrapText="1"/>
    </xf>
    <xf numFmtId="3" fontId="22" fillId="0" borderId="10" xfId="47" applyNumberFormat="1" applyFont="1" applyFill="1" applyBorder="1" applyAlignment="1">
      <alignment horizontal="center" vertical="center" wrapText="1"/>
    </xf>
    <xf numFmtId="0" fontId="22" fillId="25" borderId="0" xfId="47" applyFont="1" applyFill="1" applyAlignment="1">
      <alignment horizontal="center" vertical="center"/>
    </xf>
    <xf numFmtId="0" fontId="22" fillId="24" borderId="10" xfId="47" applyFont="1" applyFill="1" applyBorder="1" applyAlignment="1">
      <alignment horizontal="left" vertical="center" wrapText="1"/>
    </xf>
    <xf numFmtId="0" fontId="22" fillId="0" borderId="0" xfId="0" applyFont="1" applyAlignment="1" applyProtection="1">
      <alignment horizontal="right" vertical="center"/>
      <protection locked="0"/>
    </xf>
    <xf numFmtId="0" fontId="22" fillId="0" borderId="0" xfId="0" applyFont="1" applyFill="1" applyAlignment="1">
      <alignment horizontal="center" vertical="center"/>
    </xf>
    <xf numFmtId="0" fontId="23" fillId="0" borderId="0" xfId="20" applyFont="1" applyFill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23" fillId="26" borderId="0" xfId="49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right" vertical="center"/>
    </xf>
    <xf numFmtId="166" fontId="23" fillId="26" borderId="0" xfId="49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2" fillId="0" borderId="0" xfId="49" applyFont="1" applyAlignment="1">
      <alignment horizontal="center" vertical="center"/>
    </xf>
    <xf numFmtId="0" fontId="23" fillId="0" borderId="0" xfId="49" applyFont="1" applyFill="1" applyAlignment="1">
      <alignment horizontal="left" vertical="center" wrapText="1"/>
    </xf>
    <xf numFmtId="0" fontId="22" fillId="0" borderId="0" xfId="49" applyFont="1" applyAlignment="1">
      <alignment horizontal="left" vertical="center"/>
    </xf>
    <xf numFmtId="0" fontId="23" fillId="0" borderId="0" xfId="49" applyFont="1" applyFill="1" applyAlignment="1">
      <alignment horizontal="left" vertical="center"/>
    </xf>
    <xf numFmtId="0" fontId="23" fillId="0" borderId="0" xfId="49" applyFont="1" applyAlignment="1">
      <alignment horizontal="center" vertical="center"/>
    </xf>
    <xf numFmtId="0" fontId="23" fillId="0" borderId="0" xfId="49" applyFont="1" applyBorder="1" applyAlignment="1" applyProtection="1">
      <alignment horizontal="left" vertical="center"/>
      <protection locked="0" hidden="1"/>
    </xf>
    <xf numFmtId="0" fontId="23" fillId="0" borderId="11" xfId="49" applyFont="1" applyBorder="1" applyAlignment="1" applyProtection="1">
      <alignment horizontal="center" vertical="center"/>
      <protection locked="0" hidden="1"/>
    </xf>
    <xf numFmtId="0" fontId="23" fillId="0" borderId="0" xfId="49" applyFont="1" applyBorder="1" applyAlignment="1" applyProtection="1">
      <alignment horizontal="center" vertical="center"/>
      <protection locked="0" hidden="1"/>
    </xf>
    <xf numFmtId="0" fontId="22" fillId="0" borderId="0" xfId="49" applyFont="1" applyAlignment="1" applyProtection="1">
      <alignment vertical="center"/>
      <protection locked="0" hidden="1"/>
    </xf>
    <xf numFmtId="0" fontId="25" fillId="0" borderId="0" xfId="49" applyFont="1" applyAlignment="1" applyProtection="1">
      <alignment horizontal="center" vertical="center"/>
      <protection locked="0" hidden="1"/>
    </xf>
    <xf numFmtId="0" fontId="22" fillId="0" borderId="0" xfId="49" applyFont="1" applyBorder="1" applyAlignment="1" applyProtection="1">
      <alignment horizontal="left" vertical="center"/>
      <protection locked="0" hidden="1"/>
    </xf>
    <xf numFmtId="0" fontId="25" fillId="0" borderId="0" xfId="49" applyFont="1" applyBorder="1" applyAlignment="1" applyProtection="1">
      <alignment horizontal="center" vertical="center"/>
      <protection locked="0" hidden="1"/>
    </xf>
    <xf numFmtId="0" fontId="22" fillId="0" borderId="0" xfId="0" applyFont="1" applyFill="1" applyAlignment="1">
      <alignment horizontal="left" vertical="center"/>
    </xf>
    <xf numFmtId="2" fontId="22" fillId="24" borderId="10" xfId="47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47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2" fillId="0" borderId="0" xfId="20" applyFont="1" applyFill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</cellXfs>
  <cellStyles count="5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7"/>
    <cellStyle name="Normal 3" xfId="46"/>
    <cellStyle name="Normal 6" xfId="4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5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6" workbookViewId="0">
      <selection activeCell="F30" sqref="F30"/>
    </sheetView>
  </sheetViews>
  <sheetFormatPr defaultColWidth="8.85546875" defaultRowHeight="17.25"/>
  <cols>
    <col min="1" max="1" width="6.7109375" style="2" customWidth="1"/>
    <col min="2" max="2" width="56" style="10" customWidth="1"/>
    <col min="3" max="3" width="15.7109375" style="10" customWidth="1"/>
    <col min="4" max="4" width="15" style="2" customWidth="1"/>
    <col min="5" max="5" width="17.28515625" style="2" customWidth="1"/>
    <col min="6" max="6" width="13.7109375" style="2" customWidth="1"/>
    <col min="7" max="7" width="10.28515625" style="2" customWidth="1"/>
    <col min="8" max="249" width="8.85546875" style="2"/>
    <col min="250" max="250" width="6.7109375" style="2" customWidth="1"/>
    <col min="251" max="251" width="41.140625" style="2" customWidth="1"/>
    <col min="252" max="252" width="16.5703125" style="2" bestFit="1" customWidth="1"/>
    <col min="253" max="253" width="18.5703125" style="2" customWidth="1"/>
    <col min="254" max="254" width="24.85546875" style="2" customWidth="1"/>
    <col min="255" max="505" width="8.85546875" style="2"/>
    <col min="506" max="506" width="6.7109375" style="2" customWidth="1"/>
    <col min="507" max="507" width="41.140625" style="2" customWidth="1"/>
    <col min="508" max="508" width="16.5703125" style="2" bestFit="1" customWidth="1"/>
    <col min="509" max="509" width="18.5703125" style="2" customWidth="1"/>
    <col min="510" max="510" width="24.85546875" style="2" customWidth="1"/>
    <col min="511" max="761" width="8.85546875" style="2"/>
    <col min="762" max="762" width="6.7109375" style="2" customWidth="1"/>
    <col min="763" max="763" width="41.140625" style="2" customWidth="1"/>
    <col min="764" max="764" width="16.5703125" style="2" bestFit="1" customWidth="1"/>
    <col min="765" max="765" width="18.5703125" style="2" customWidth="1"/>
    <col min="766" max="766" width="24.85546875" style="2" customWidth="1"/>
    <col min="767" max="1017" width="8.85546875" style="2"/>
    <col min="1018" max="1018" width="6.7109375" style="2" customWidth="1"/>
    <col min="1019" max="1019" width="41.140625" style="2" customWidth="1"/>
    <col min="1020" max="1020" width="16.5703125" style="2" bestFit="1" customWidth="1"/>
    <col min="1021" max="1021" width="18.5703125" style="2" customWidth="1"/>
    <col min="1022" max="1022" width="24.85546875" style="2" customWidth="1"/>
    <col min="1023" max="1273" width="8.85546875" style="2"/>
    <col min="1274" max="1274" width="6.7109375" style="2" customWidth="1"/>
    <col min="1275" max="1275" width="41.140625" style="2" customWidth="1"/>
    <col min="1276" max="1276" width="16.5703125" style="2" bestFit="1" customWidth="1"/>
    <col min="1277" max="1277" width="18.5703125" style="2" customWidth="1"/>
    <col min="1278" max="1278" width="24.85546875" style="2" customWidth="1"/>
    <col min="1279" max="1529" width="8.85546875" style="2"/>
    <col min="1530" max="1530" width="6.7109375" style="2" customWidth="1"/>
    <col min="1531" max="1531" width="41.140625" style="2" customWidth="1"/>
    <col min="1532" max="1532" width="16.5703125" style="2" bestFit="1" customWidth="1"/>
    <col min="1533" max="1533" width="18.5703125" style="2" customWidth="1"/>
    <col min="1534" max="1534" width="24.85546875" style="2" customWidth="1"/>
    <col min="1535" max="1785" width="8.85546875" style="2"/>
    <col min="1786" max="1786" width="6.7109375" style="2" customWidth="1"/>
    <col min="1787" max="1787" width="41.140625" style="2" customWidth="1"/>
    <col min="1788" max="1788" width="16.5703125" style="2" bestFit="1" customWidth="1"/>
    <col min="1789" max="1789" width="18.5703125" style="2" customWidth="1"/>
    <col min="1790" max="1790" width="24.85546875" style="2" customWidth="1"/>
    <col min="1791" max="2041" width="8.85546875" style="2"/>
    <col min="2042" max="2042" width="6.7109375" style="2" customWidth="1"/>
    <col min="2043" max="2043" width="41.140625" style="2" customWidth="1"/>
    <col min="2044" max="2044" width="16.5703125" style="2" bestFit="1" customWidth="1"/>
    <col min="2045" max="2045" width="18.5703125" style="2" customWidth="1"/>
    <col min="2046" max="2046" width="24.85546875" style="2" customWidth="1"/>
    <col min="2047" max="2297" width="8.85546875" style="2"/>
    <col min="2298" max="2298" width="6.7109375" style="2" customWidth="1"/>
    <col min="2299" max="2299" width="41.140625" style="2" customWidth="1"/>
    <col min="2300" max="2300" width="16.5703125" style="2" bestFit="1" customWidth="1"/>
    <col min="2301" max="2301" width="18.5703125" style="2" customWidth="1"/>
    <col min="2302" max="2302" width="24.85546875" style="2" customWidth="1"/>
    <col min="2303" max="2553" width="8.85546875" style="2"/>
    <col min="2554" max="2554" width="6.7109375" style="2" customWidth="1"/>
    <col min="2555" max="2555" width="41.140625" style="2" customWidth="1"/>
    <col min="2556" max="2556" width="16.5703125" style="2" bestFit="1" customWidth="1"/>
    <col min="2557" max="2557" width="18.5703125" style="2" customWidth="1"/>
    <col min="2558" max="2558" width="24.85546875" style="2" customWidth="1"/>
    <col min="2559" max="2809" width="8.85546875" style="2"/>
    <col min="2810" max="2810" width="6.7109375" style="2" customWidth="1"/>
    <col min="2811" max="2811" width="41.140625" style="2" customWidth="1"/>
    <col min="2812" max="2812" width="16.5703125" style="2" bestFit="1" customWidth="1"/>
    <col min="2813" max="2813" width="18.5703125" style="2" customWidth="1"/>
    <col min="2814" max="2814" width="24.85546875" style="2" customWidth="1"/>
    <col min="2815" max="3065" width="8.85546875" style="2"/>
    <col min="3066" max="3066" width="6.7109375" style="2" customWidth="1"/>
    <col min="3067" max="3067" width="41.140625" style="2" customWidth="1"/>
    <col min="3068" max="3068" width="16.5703125" style="2" bestFit="1" customWidth="1"/>
    <col min="3069" max="3069" width="18.5703125" style="2" customWidth="1"/>
    <col min="3070" max="3070" width="24.85546875" style="2" customWidth="1"/>
    <col min="3071" max="3321" width="8.85546875" style="2"/>
    <col min="3322" max="3322" width="6.7109375" style="2" customWidth="1"/>
    <col min="3323" max="3323" width="41.140625" style="2" customWidth="1"/>
    <col min="3324" max="3324" width="16.5703125" style="2" bestFit="1" customWidth="1"/>
    <col min="3325" max="3325" width="18.5703125" style="2" customWidth="1"/>
    <col min="3326" max="3326" width="24.85546875" style="2" customWidth="1"/>
    <col min="3327" max="3577" width="8.85546875" style="2"/>
    <col min="3578" max="3578" width="6.7109375" style="2" customWidth="1"/>
    <col min="3579" max="3579" width="41.140625" style="2" customWidth="1"/>
    <col min="3580" max="3580" width="16.5703125" style="2" bestFit="1" customWidth="1"/>
    <col min="3581" max="3581" width="18.5703125" style="2" customWidth="1"/>
    <col min="3582" max="3582" width="24.85546875" style="2" customWidth="1"/>
    <col min="3583" max="3833" width="8.85546875" style="2"/>
    <col min="3834" max="3834" width="6.7109375" style="2" customWidth="1"/>
    <col min="3835" max="3835" width="41.140625" style="2" customWidth="1"/>
    <col min="3836" max="3836" width="16.5703125" style="2" bestFit="1" customWidth="1"/>
    <col min="3837" max="3837" width="18.5703125" style="2" customWidth="1"/>
    <col min="3838" max="3838" width="24.85546875" style="2" customWidth="1"/>
    <col min="3839" max="4089" width="8.85546875" style="2"/>
    <col min="4090" max="4090" width="6.7109375" style="2" customWidth="1"/>
    <col min="4091" max="4091" width="41.140625" style="2" customWidth="1"/>
    <col min="4092" max="4092" width="16.5703125" style="2" bestFit="1" customWidth="1"/>
    <col min="4093" max="4093" width="18.5703125" style="2" customWidth="1"/>
    <col min="4094" max="4094" width="24.85546875" style="2" customWidth="1"/>
    <col min="4095" max="4345" width="8.85546875" style="2"/>
    <col min="4346" max="4346" width="6.7109375" style="2" customWidth="1"/>
    <col min="4347" max="4347" width="41.140625" style="2" customWidth="1"/>
    <col min="4348" max="4348" width="16.5703125" style="2" bestFit="1" customWidth="1"/>
    <col min="4349" max="4349" width="18.5703125" style="2" customWidth="1"/>
    <col min="4350" max="4350" width="24.85546875" style="2" customWidth="1"/>
    <col min="4351" max="4601" width="8.85546875" style="2"/>
    <col min="4602" max="4602" width="6.7109375" style="2" customWidth="1"/>
    <col min="4603" max="4603" width="41.140625" style="2" customWidth="1"/>
    <col min="4604" max="4604" width="16.5703125" style="2" bestFit="1" customWidth="1"/>
    <col min="4605" max="4605" width="18.5703125" style="2" customWidth="1"/>
    <col min="4606" max="4606" width="24.85546875" style="2" customWidth="1"/>
    <col min="4607" max="4857" width="8.85546875" style="2"/>
    <col min="4858" max="4858" width="6.7109375" style="2" customWidth="1"/>
    <col min="4859" max="4859" width="41.140625" style="2" customWidth="1"/>
    <col min="4860" max="4860" width="16.5703125" style="2" bestFit="1" customWidth="1"/>
    <col min="4861" max="4861" width="18.5703125" style="2" customWidth="1"/>
    <col min="4862" max="4862" width="24.85546875" style="2" customWidth="1"/>
    <col min="4863" max="5113" width="8.85546875" style="2"/>
    <col min="5114" max="5114" width="6.7109375" style="2" customWidth="1"/>
    <col min="5115" max="5115" width="41.140625" style="2" customWidth="1"/>
    <col min="5116" max="5116" width="16.5703125" style="2" bestFit="1" customWidth="1"/>
    <col min="5117" max="5117" width="18.5703125" style="2" customWidth="1"/>
    <col min="5118" max="5118" width="24.85546875" style="2" customWidth="1"/>
    <col min="5119" max="5369" width="8.85546875" style="2"/>
    <col min="5370" max="5370" width="6.7109375" style="2" customWidth="1"/>
    <col min="5371" max="5371" width="41.140625" style="2" customWidth="1"/>
    <col min="5372" max="5372" width="16.5703125" style="2" bestFit="1" customWidth="1"/>
    <col min="5373" max="5373" width="18.5703125" style="2" customWidth="1"/>
    <col min="5374" max="5374" width="24.85546875" style="2" customWidth="1"/>
    <col min="5375" max="5625" width="8.85546875" style="2"/>
    <col min="5626" max="5626" width="6.7109375" style="2" customWidth="1"/>
    <col min="5627" max="5627" width="41.140625" style="2" customWidth="1"/>
    <col min="5628" max="5628" width="16.5703125" style="2" bestFit="1" customWidth="1"/>
    <col min="5629" max="5629" width="18.5703125" style="2" customWidth="1"/>
    <col min="5630" max="5630" width="24.85546875" style="2" customWidth="1"/>
    <col min="5631" max="5881" width="8.85546875" style="2"/>
    <col min="5882" max="5882" width="6.7109375" style="2" customWidth="1"/>
    <col min="5883" max="5883" width="41.140625" style="2" customWidth="1"/>
    <col min="5884" max="5884" width="16.5703125" style="2" bestFit="1" customWidth="1"/>
    <col min="5885" max="5885" width="18.5703125" style="2" customWidth="1"/>
    <col min="5886" max="5886" width="24.85546875" style="2" customWidth="1"/>
    <col min="5887" max="6137" width="8.85546875" style="2"/>
    <col min="6138" max="6138" width="6.7109375" style="2" customWidth="1"/>
    <col min="6139" max="6139" width="41.140625" style="2" customWidth="1"/>
    <col min="6140" max="6140" width="16.5703125" style="2" bestFit="1" customWidth="1"/>
    <col min="6141" max="6141" width="18.5703125" style="2" customWidth="1"/>
    <col min="6142" max="6142" width="24.85546875" style="2" customWidth="1"/>
    <col min="6143" max="6393" width="8.85546875" style="2"/>
    <col min="6394" max="6394" width="6.7109375" style="2" customWidth="1"/>
    <col min="6395" max="6395" width="41.140625" style="2" customWidth="1"/>
    <col min="6396" max="6396" width="16.5703125" style="2" bestFit="1" customWidth="1"/>
    <col min="6397" max="6397" width="18.5703125" style="2" customWidth="1"/>
    <col min="6398" max="6398" width="24.85546875" style="2" customWidth="1"/>
    <col min="6399" max="6649" width="8.85546875" style="2"/>
    <col min="6650" max="6650" width="6.7109375" style="2" customWidth="1"/>
    <col min="6651" max="6651" width="41.140625" style="2" customWidth="1"/>
    <col min="6652" max="6652" width="16.5703125" style="2" bestFit="1" customWidth="1"/>
    <col min="6653" max="6653" width="18.5703125" style="2" customWidth="1"/>
    <col min="6654" max="6654" width="24.85546875" style="2" customWidth="1"/>
    <col min="6655" max="6905" width="8.85546875" style="2"/>
    <col min="6906" max="6906" width="6.7109375" style="2" customWidth="1"/>
    <col min="6907" max="6907" width="41.140625" style="2" customWidth="1"/>
    <col min="6908" max="6908" width="16.5703125" style="2" bestFit="1" customWidth="1"/>
    <col min="6909" max="6909" width="18.5703125" style="2" customWidth="1"/>
    <col min="6910" max="6910" width="24.85546875" style="2" customWidth="1"/>
    <col min="6911" max="7161" width="8.85546875" style="2"/>
    <col min="7162" max="7162" width="6.7109375" style="2" customWidth="1"/>
    <col min="7163" max="7163" width="41.140625" style="2" customWidth="1"/>
    <col min="7164" max="7164" width="16.5703125" style="2" bestFit="1" customWidth="1"/>
    <col min="7165" max="7165" width="18.5703125" style="2" customWidth="1"/>
    <col min="7166" max="7166" width="24.85546875" style="2" customWidth="1"/>
    <col min="7167" max="7417" width="8.85546875" style="2"/>
    <col min="7418" max="7418" width="6.7109375" style="2" customWidth="1"/>
    <col min="7419" max="7419" width="41.140625" style="2" customWidth="1"/>
    <col min="7420" max="7420" width="16.5703125" style="2" bestFit="1" customWidth="1"/>
    <col min="7421" max="7421" width="18.5703125" style="2" customWidth="1"/>
    <col min="7422" max="7422" width="24.85546875" style="2" customWidth="1"/>
    <col min="7423" max="7673" width="8.85546875" style="2"/>
    <col min="7674" max="7674" width="6.7109375" style="2" customWidth="1"/>
    <col min="7675" max="7675" width="41.140625" style="2" customWidth="1"/>
    <col min="7676" max="7676" width="16.5703125" style="2" bestFit="1" customWidth="1"/>
    <col min="7677" max="7677" width="18.5703125" style="2" customWidth="1"/>
    <col min="7678" max="7678" width="24.85546875" style="2" customWidth="1"/>
    <col min="7679" max="7929" width="8.85546875" style="2"/>
    <col min="7930" max="7930" width="6.7109375" style="2" customWidth="1"/>
    <col min="7931" max="7931" width="41.140625" style="2" customWidth="1"/>
    <col min="7932" max="7932" width="16.5703125" style="2" bestFit="1" customWidth="1"/>
    <col min="7933" max="7933" width="18.5703125" style="2" customWidth="1"/>
    <col min="7934" max="7934" width="24.85546875" style="2" customWidth="1"/>
    <col min="7935" max="8185" width="8.85546875" style="2"/>
    <col min="8186" max="8186" width="6.7109375" style="2" customWidth="1"/>
    <col min="8187" max="8187" width="41.140625" style="2" customWidth="1"/>
    <col min="8188" max="8188" width="16.5703125" style="2" bestFit="1" customWidth="1"/>
    <col min="8189" max="8189" width="18.5703125" style="2" customWidth="1"/>
    <col min="8190" max="8190" width="24.85546875" style="2" customWidth="1"/>
    <col min="8191" max="8441" width="8.85546875" style="2"/>
    <col min="8442" max="8442" width="6.7109375" style="2" customWidth="1"/>
    <col min="8443" max="8443" width="41.140625" style="2" customWidth="1"/>
    <col min="8444" max="8444" width="16.5703125" style="2" bestFit="1" customWidth="1"/>
    <col min="8445" max="8445" width="18.5703125" style="2" customWidth="1"/>
    <col min="8446" max="8446" width="24.85546875" style="2" customWidth="1"/>
    <col min="8447" max="8697" width="8.85546875" style="2"/>
    <col min="8698" max="8698" width="6.7109375" style="2" customWidth="1"/>
    <col min="8699" max="8699" width="41.140625" style="2" customWidth="1"/>
    <col min="8700" max="8700" width="16.5703125" style="2" bestFit="1" customWidth="1"/>
    <col min="8701" max="8701" width="18.5703125" style="2" customWidth="1"/>
    <col min="8702" max="8702" width="24.85546875" style="2" customWidth="1"/>
    <col min="8703" max="8953" width="8.85546875" style="2"/>
    <col min="8954" max="8954" width="6.7109375" style="2" customWidth="1"/>
    <col min="8955" max="8955" width="41.140625" style="2" customWidth="1"/>
    <col min="8956" max="8956" width="16.5703125" style="2" bestFit="1" customWidth="1"/>
    <col min="8957" max="8957" width="18.5703125" style="2" customWidth="1"/>
    <col min="8958" max="8958" width="24.85546875" style="2" customWidth="1"/>
    <col min="8959" max="9209" width="8.85546875" style="2"/>
    <col min="9210" max="9210" width="6.7109375" style="2" customWidth="1"/>
    <col min="9211" max="9211" width="41.140625" style="2" customWidth="1"/>
    <col min="9212" max="9212" width="16.5703125" style="2" bestFit="1" customWidth="1"/>
    <col min="9213" max="9213" width="18.5703125" style="2" customWidth="1"/>
    <col min="9214" max="9214" width="24.85546875" style="2" customWidth="1"/>
    <col min="9215" max="9465" width="8.85546875" style="2"/>
    <col min="9466" max="9466" width="6.7109375" style="2" customWidth="1"/>
    <col min="9467" max="9467" width="41.140625" style="2" customWidth="1"/>
    <col min="9468" max="9468" width="16.5703125" style="2" bestFit="1" customWidth="1"/>
    <col min="9469" max="9469" width="18.5703125" style="2" customWidth="1"/>
    <col min="9470" max="9470" width="24.85546875" style="2" customWidth="1"/>
    <col min="9471" max="9721" width="8.85546875" style="2"/>
    <col min="9722" max="9722" width="6.7109375" style="2" customWidth="1"/>
    <col min="9723" max="9723" width="41.140625" style="2" customWidth="1"/>
    <col min="9724" max="9724" width="16.5703125" style="2" bestFit="1" customWidth="1"/>
    <col min="9725" max="9725" width="18.5703125" style="2" customWidth="1"/>
    <col min="9726" max="9726" width="24.85546875" style="2" customWidth="1"/>
    <col min="9727" max="9977" width="8.85546875" style="2"/>
    <col min="9978" max="9978" width="6.7109375" style="2" customWidth="1"/>
    <col min="9979" max="9979" width="41.140625" style="2" customWidth="1"/>
    <col min="9980" max="9980" width="16.5703125" style="2" bestFit="1" customWidth="1"/>
    <col min="9981" max="9981" width="18.5703125" style="2" customWidth="1"/>
    <col min="9982" max="9982" width="24.85546875" style="2" customWidth="1"/>
    <col min="9983" max="10233" width="8.85546875" style="2"/>
    <col min="10234" max="10234" width="6.7109375" style="2" customWidth="1"/>
    <col min="10235" max="10235" width="41.140625" style="2" customWidth="1"/>
    <col min="10236" max="10236" width="16.5703125" style="2" bestFit="1" customWidth="1"/>
    <col min="10237" max="10237" width="18.5703125" style="2" customWidth="1"/>
    <col min="10238" max="10238" width="24.85546875" style="2" customWidth="1"/>
    <col min="10239" max="10489" width="8.85546875" style="2"/>
    <col min="10490" max="10490" width="6.7109375" style="2" customWidth="1"/>
    <col min="10491" max="10491" width="41.140625" style="2" customWidth="1"/>
    <col min="10492" max="10492" width="16.5703125" style="2" bestFit="1" customWidth="1"/>
    <col min="10493" max="10493" width="18.5703125" style="2" customWidth="1"/>
    <col min="10494" max="10494" width="24.85546875" style="2" customWidth="1"/>
    <col min="10495" max="10745" width="8.85546875" style="2"/>
    <col min="10746" max="10746" width="6.7109375" style="2" customWidth="1"/>
    <col min="10747" max="10747" width="41.140625" style="2" customWidth="1"/>
    <col min="10748" max="10748" width="16.5703125" style="2" bestFit="1" customWidth="1"/>
    <col min="10749" max="10749" width="18.5703125" style="2" customWidth="1"/>
    <col min="10750" max="10750" width="24.85546875" style="2" customWidth="1"/>
    <col min="10751" max="11001" width="8.85546875" style="2"/>
    <col min="11002" max="11002" width="6.7109375" style="2" customWidth="1"/>
    <col min="11003" max="11003" width="41.140625" style="2" customWidth="1"/>
    <col min="11004" max="11004" width="16.5703125" style="2" bestFit="1" customWidth="1"/>
    <col min="11005" max="11005" width="18.5703125" style="2" customWidth="1"/>
    <col min="11006" max="11006" width="24.85546875" style="2" customWidth="1"/>
    <col min="11007" max="11257" width="8.85546875" style="2"/>
    <col min="11258" max="11258" width="6.7109375" style="2" customWidth="1"/>
    <col min="11259" max="11259" width="41.140625" style="2" customWidth="1"/>
    <col min="11260" max="11260" width="16.5703125" style="2" bestFit="1" customWidth="1"/>
    <col min="11261" max="11261" width="18.5703125" style="2" customWidth="1"/>
    <col min="11262" max="11262" width="24.85546875" style="2" customWidth="1"/>
    <col min="11263" max="11513" width="8.85546875" style="2"/>
    <col min="11514" max="11514" width="6.7109375" style="2" customWidth="1"/>
    <col min="11515" max="11515" width="41.140625" style="2" customWidth="1"/>
    <col min="11516" max="11516" width="16.5703125" style="2" bestFit="1" customWidth="1"/>
    <col min="11517" max="11517" width="18.5703125" style="2" customWidth="1"/>
    <col min="11518" max="11518" width="24.85546875" style="2" customWidth="1"/>
    <col min="11519" max="11769" width="8.85546875" style="2"/>
    <col min="11770" max="11770" width="6.7109375" style="2" customWidth="1"/>
    <col min="11771" max="11771" width="41.140625" style="2" customWidth="1"/>
    <col min="11772" max="11772" width="16.5703125" style="2" bestFit="1" customWidth="1"/>
    <col min="11773" max="11773" width="18.5703125" style="2" customWidth="1"/>
    <col min="11774" max="11774" width="24.85546875" style="2" customWidth="1"/>
    <col min="11775" max="12025" width="8.85546875" style="2"/>
    <col min="12026" max="12026" width="6.7109375" style="2" customWidth="1"/>
    <col min="12027" max="12027" width="41.140625" style="2" customWidth="1"/>
    <col min="12028" max="12028" width="16.5703125" style="2" bestFit="1" customWidth="1"/>
    <col min="12029" max="12029" width="18.5703125" style="2" customWidth="1"/>
    <col min="12030" max="12030" width="24.85546875" style="2" customWidth="1"/>
    <col min="12031" max="12281" width="8.85546875" style="2"/>
    <col min="12282" max="12282" width="6.7109375" style="2" customWidth="1"/>
    <col min="12283" max="12283" width="41.140625" style="2" customWidth="1"/>
    <col min="12284" max="12284" width="16.5703125" style="2" bestFit="1" customWidth="1"/>
    <col min="12285" max="12285" width="18.5703125" style="2" customWidth="1"/>
    <col min="12286" max="12286" width="24.85546875" style="2" customWidth="1"/>
    <col min="12287" max="12537" width="8.85546875" style="2"/>
    <col min="12538" max="12538" width="6.7109375" style="2" customWidth="1"/>
    <col min="12539" max="12539" width="41.140625" style="2" customWidth="1"/>
    <col min="12540" max="12540" width="16.5703125" style="2" bestFit="1" customWidth="1"/>
    <col min="12541" max="12541" width="18.5703125" style="2" customWidth="1"/>
    <col min="12542" max="12542" width="24.85546875" style="2" customWidth="1"/>
    <col min="12543" max="12793" width="8.85546875" style="2"/>
    <col min="12794" max="12794" width="6.7109375" style="2" customWidth="1"/>
    <col min="12795" max="12795" width="41.140625" style="2" customWidth="1"/>
    <col min="12796" max="12796" width="16.5703125" style="2" bestFit="1" customWidth="1"/>
    <col min="12797" max="12797" width="18.5703125" style="2" customWidth="1"/>
    <col min="12798" max="12798" width="24.85546875" style="2" customWidth="1"/>
    <col min="12799" max="13049" width="8.85546875" style="2"/>
    <col min="13050" max="13050" width="6.7109375" style="2" customWidth="1"/>
    <col min="13051" max="13051" width="41.140625" style="2" customWidth="1"/>
    <col min="13052" max="13052" width="16.5703125" style="2" bestFit="1" customWidth="1"/>
    <col min="13053" max="13053" width="18.5703125" style="2" customWidth="1"/>
    <col min="13054" max="13054" width="24.85546875" style="2" customWidth="1"/>
    <col min="13055" max="13305" width="8.85546875" style="2"/>
    <col min="13306" max="13306" width="6.7109375" style="2" customWidth="1"/>
    <col min="13307" max="13307" width="41.140625" style="2" customWidth="1"/>
    <col min="13308" max="13308" width="16.5703125" style="2" bestFit="1" customWidth="1"/>
    <col min="13309" max="13309" width="18.5703125" style="2" customWidth="1"/>
    <col min="13310" max="13310" width="24.85546875" style="2" customWidth="1"/>
    <col min="13311" max="13561" width="8.85546875" style="2"/>
    <col min="13562" max="13562" width="6.7109375" style="2" customWidth="1"/>
    <col min="13563" max="13563" width="41.140625" style="2" customWidth="1"/>
    <col min="13564" max="13564" width="16.5703125" style="2" bestFit="1" customWidth="1"/>
    <col min="13565" max="13565" width="18.5703125" style="2" customWidth="1"/>
    <col min="13566" max="13566" width="24.85546875" style="2" customWidth="1"/>
    <col min="13567" max="13817" width="8.85546875" style="2"/>
    <col min="13818" max="13818" width="6.7109375" style="2" customWidth="1"/>
    <col min="13819" max="13819" width="41.140625" style="2" customWidth="1"/>
    <col min="13820" max="13820" width="16.5703125" style="2" bestFit="1" customWidth="1"/>
    <col min="13821" max="13821" width="18.5703125" style="2" customWidth="1"/>
    <col min="13822" max="13822" width="24.85546875" style="2" customWidth="1"/>
    <col min="13823" max="14073" width="8.85546875" style="2"/>
    <col min="14074" max="14074" width="6.7109375" style="2" customWidth="1"/>
    <col min="14075" max="14075" width="41.140625" style="2" customWidth="1"/>
    <col min="14076" max="14076" width="16.5703125" style="2" bestFit="1" customWidth="1"/>
    <col min="14077" max="14077" width="18.5703125" style="2" customWidth="1"/>
    <col min="14078" max="14078" width="24.85546875" style="2" customWidth="1"/>
    <col min="14079" max="14329" width="8.85546875" style="2"/>
    <col min="14330" max="14330" width="6.7109375" style="2" customWidth="1"/>
    <col min="14331" max="14331" width="41.140625" style="2" customWidth="1"/>
    <col min="14332" max="14332" width="16.5703125" style="2" bestFit="1" customWidth="1"/>
    <col min="14333" max="14333" width="18.5703125" style="2" customWidth="1"/>
    <col min="14334" max="14334" width="24.85546875" style="2" customWidth="1"/>
    <col min="14335" max="14585" width="8.85546875" style="2"/>
    <col min="14586" max="14586" width="6.7109375" style="2" customWidth="1"/>
    <col min="14587" max="14587" width="41.140625" style="2" customWidth="1"/>
    <col min="14588" max="14588" width="16.5703125" style="2" bestFit="1" customWidth="1"/>
    <col min="14589" max="14589" width="18.5703125" style="2" customWidth="1"/>
    <col min="14590" max="14590" width="24.85546875" style="2" customWidth="1"/>
    <col min="14591" max="14841" width="8.85546875" style="2"/>
    <col min="14842" max="14842" width="6.7109375" style="2" customWidth="1"/>
    <col min="14843" max="14843" width="41.140625" style="2" customWidth="1"/>
    <col min="14844" max="14844" width="16.5703125" style="2" bestFit="1" customWidth="1"/>
    <col min="14845" max="14845" width="18.5703125" style="2" customWidth="1"/>
    <col min="14846" max="14846" width="24.85546875" style="2" customWidth="1"/>
    <col min="14847" max="15097" width="8.85546875" style="2"/>
    <col min="15098" max="15098" width="6.7109375" style="2" customWidth="1"/>
    <col min="15099" max="15099" width="41.140625" style="2" customWidth="1"/>
    <col min="15100" max="15100" width="16.5703125" style="2" bestFit="1" customWidth="1"/>
    <col min="15101" max="15101" width="18.5703125" style="2" customWidth="1"/>
    <col min="15102" max="15102" width="24.85546875" style="2" customWidth="1"/>
    <col min="15103" max="15353" width="8.85546875" style="2"/>
    <col min="15354" max="15354" width="6.7109375" style="2" customWidth="1"/>
    <col min="15355" max="15355" width="41.140625" style="2" customWidth="1"/>
    <col min="15356" max="15356" width="16.5703125" style="2" bestFit="1" customWidth="1"/>
    <col min="15357" max="15357" width="18.5703125" style="2" customWidth="1"/>
    <col min="15358" max="15358" width="24.85546875" style="2" customWidth="1"/>
    <col min="15359" max="15609" width="8.85546875" style="2"/>
    <col min="15610" max="15610" width="6.7109375" style="2" customWidth="1"/>
    <col min="15611" max="15611" width="41.140625" style="2" customWidth="1"/>
    <col min="15612" max="15612" width="16.5703125" style="2" bestFit="1" customWidth="1"/>
    <col min="15613" max="15613" width="18.5703125" style="2" customWidth="1"/>
    <col min="15614" max="15614" width="24.85546875" style="2" customWidth="1"/>
    <col min="15615" max="15865" width="8.85546875" style="2"/>
    <col min="15866" max="15866" width="6.7109375" style="2" customWidth="1"/>
    <col min="15867" max="15867" width="41.140625" style="2" customWidth="1"/>
    <col min="15868" max="15868" width="16.5703125" style="2" bestFit="1" customWidth="1"/>
    <col min="15869" max="15869" width="18.5703125" style="2" customWidth="1"/>
    <col min="15870" max="15870" width="24.85546875" style="2" customWidth="1"/>
    <col min="15871" max="16121" width="8.85546875" style="2"/>
    <col min="16122" max="16122" width="6.7109375" style="2" customWidth="1"/>
    <col min="16123" max="16123" width="41.140625" style="2" customWidth="1"/>
    <col min="16124" max="16124" width="16.5703125" style="2" bestFit="1" customWidth="1"/>
    <col min="16125" max="16125" width="18.5703125" style="2" customWidth="1"/>
    <col min="16126" max="16126" width="24.85546875" style="2" customWidth="1"/>
    <col min="16127" max="16384" width="8.85546875" style="2"/>
  </cols>
  <sheetData>
    <row r="1" spans="1:5" s="20" customFormat="1" ht="20.25" customHeight="1">
      <c r="B1" s="21"/>
      <c r="C1" s="21"/>
      <c r="D1" s="49" t="s">
        <v>30</v>
      </c>
      <c r="E1" s="49"/>
    </row>
    <row r="2" spans="1:5" s="20" customFormat="1" ht="20.25" customHeight="1">
      <c r="B2" s="21"/>
      <c r="C2" s="21"/>
      <c r="D2" s="49" t="s">
        <v>4</v>
      </c>
      <c r="E2" s="49"/>
    </row>
    <row r="3" spans="1:5" s="20" customFormat="1" ht="20.25" customHeight="1">
      <c r="B3" s="21"/>
      <c r="C3" s="21"/>
      <c r="D3" s="49" t="s">
        <v>3</v>
      </c>
      <c r="E3" s="49"/>
    </row>
    <row r="4" spans="1:5" s="20" customFormat="1" ht="24.75" customHeight="1">
      <c r="B4" s="21"/>
      <c r="C4" s="21"/>
      <c r="D4" s="19"/>
      <c r="E4" s="19" t="s">
        <v>28</v>
      </c>
    </row>
    <row r="5" spans="1:5" s="20" customFormat="1" ht="20.25" customHeight="1">
      <c r="B5" s="21"/>
      <c r="C5" s="21"/>
      <c r="D5" s="19"/>
      <c r="E5" s="19" t="s">
        <v>29</v>
      </c>
    </row>
    <row r="6" spans="1:5" s="20" customFormat="1" ht="15" customHeight="1">
      <c r="B6" s="21"/>
      <c r="C6" s="21"/>
    </row>
    <row r="7" spans="1:5" ht="42" customHeight="1">
      <c r="A7" s="47" t="s">
        <v>36</v>
      </c>
      <c r="B7" s="47"/>
      <c r="C7" s="47"/>
      <c r="D7" s="47"/>
      <c r="E7" s="47"/>
    </row>
    <row r="8" spans="1:5" ht="22.5" customHeight="1">
      <c r="A8" s="47" t="s">
        <v>6</v>
      </c>
      <c r="B8" s="47"/>
      <c r="C8" s="47"/>
      <c r="D8" s="47"/>
      <c r="E8" s="47"/>
    </row>
    <row r="9" spans="1:5" ht="21.75" customHeight="1">
      <c r="A9" s="3"/>
      <c r="B9" s="4"/>
      <c r="C9" s="4"/>
      <c r="D9" s="1"/>
      <c r="E9" s="5" t="s">
        <v>5</v>
      </c>
    </row>
    <row r="10" spans="1:5" s="12" customFormat="1" ht="74.25" customHeight="1">
      <c r="A10" s="11" t="s">
        <v>1</v>
      </c>
      <c r="B10" s="11" t="s">
        <v>7</v>
      </c>
      <c r="C10" s="11" t="s">
        <v>8</v>
      </c>
      <c r="D10" s="11" t="s">
        <v>9</v>
      </c>
      <c r="E10" s="11" t="s">
        <v>10</v>
      </c>
    </row>
    <row r="11" spans="1:5" s="17" customFormat="1" ht="21" customHeight="1">
      <c r="A11" s="13">
        <v>1</v>
      </c>
      <c r="B11" s="14" t="s">
        <v>11</v>
      </c>
      <c r="C11" s="15">
        <v>1</v>
      </c>
      <c r="D11" s="16">
        <v>172799.99999999997</v>
      </c>
      <c r="E11" s="16">
        <f>+D11*C11</f>
        <v>172799.99999999997</v>
      </c>
    </row>
    <row r="12" spans="1:5" s="17" customFormat="1" ht="21" customHeight="1">
      <c r="A12" s="13">
        <v>2</v>
      </c>
      <c r="B12" s="14" t="s">
        <v>26</v>
      </c>
      <c r="C12" s="15">
        <v>1</v>
      </c>
      <c r="D12" s="16">
        <v>131600</v>
      </c>
      <c r="E12" s="16">
        <f t="shared" ref="E12:E26" si="0">+D12*C12</f>
        <v>131600</v>
      </c>
    </row>
    <row r="13" spans="1:5" ht="21" customHeight="1">
      <c r="A13" s="13">
        <v>3</v>
      </c>
      <c r="B13" s="18" t="s">
        <v>15</v>
      </c>
      <c r="C13" s="44">
        <v>1</v>
      </c>
      <c r="D13" s="16">
        <v>127100</v>
      </c>
      <c r="E13" s="16">
        <f t="shared" si="0"/>
        <v>127100</v>
      </c>
    </row>
    <row r="14" spans="1:5" s="17" customFormat="1" ht="21" customHeight="1">
      <c r="A14" s="13">
        <v>4</v>
      </c>
      <c r="B14" s="14" t="s">
        <v>13</v>
      </c>
      <c r="C14" s="15">
        <v>5.6</v>
      </c>
      <c r="D14" s="16">
        <v>128500</v>
      </c>
      <c r="E14" s="16">
        <f t="shared" si="0"/>
        <v>719600</v>
      </c>
    </row>
    <row r="15" spans="1:5" s="17" customFormat="1" ht="21" customHeight="1">
      <c r="A15" s="13">
        <v>5</v>
      </c>
      <c r="B15" s="14" t="s">
        <v>12</v>
      </c>
      <c r="C15" s="15">
        <v>1.25</v>
      </c>
      <c r="D15" s="16">
        <v>128500</v>
      </c>
      <c r="E15" s="16">
        <f t="shared" si="0"/>
        <v>160625</v>
      </c>
    </row>
    <row r="16" spans="1:5" s="17" customFormat="1" ht="21" customHeight="1">
      <c r="A16" s="13">
        <v>6</v>
      </c>
      <c r="B16" s="14" t="s">
        <v>14</v>
      </c>
      <c r="C16" s="15">
        <v>1</v>
      </c>
      <c r="D16" s="16">
        <v>128500</v>
      </c>
      <c r="E16" s="16">
        <f t="shared" si="0"/>
        <v>128500</v>
      </c>
    </row>
    <row r="17" spans="1:8" ht="21" customHeight="1">
      <c r="A17" s="13">
        <v>7</v>
      </c>
      <c r="B17" s="18" t="s">
        <v>23</v>
      </c>
      <c r="C17" s="44">
        <v>5</v>
      </c>
      <c r="D17" s="16">
        <v>122699.99999999999</v>
      </c>
      <c r="E17" s="16">
        <f t="shared" si="0"/>
        <v>613499.99999999988</v>
      </c>
      <c r="F17" s="10"/>
    </row>
    <row r="18" spans="1:8" ht="21" customHeight="1">
      <c r="A18" s="13">
        <v>8</v>
      </c>
      <c r="B18" s="18" t="s">
        <v>16</v>
      </c>
      <c r="C18" s="44">
        <v>1</v>
      </c>
      <c r="D18" s="16">
        <v>104399.99999999999</v>
      </c>
      <c r="E18" s="16">
        <f t="shared" si="0"/>
        <v>104399.99999999999</v>
      </c>
    </row>
    <row r="19" spans="1:8" ht="21" customHeight="1">
      <c r="A19" s="13">
        <v>9</v>
      </c>
      <c r="B19" s="18" t="s">
        <v>17</v>
      </c>
      <c r="C19" s="44">
        <v>0.5</v>
      </c>
      <c r="D19" s="16">
        <v>104399.99999999999</v>
      </c>
      <c r="E19" s="16">
        <f t="shared" si="0"/>
        <v>52199.999999999993</v>
      </c>
    </row>
    <row r="20" spans="1:8" ht="21" customHeight="1">
      <c r="A20" s="13">
        <v>10</v>
      </c>
      <c r="B20" s="18" t="s">
        <v>19</v>
      </c>
      <c r="C20" s="44">
        <v>1</v>
      </c>
      <c r="D20" s="16">
        <v>107100</v>
      </c>
      <c r="E20" s="16">
        <f t="shared" si="0"/>
        <v>107100</v>
      </c>
    </row>
    <row r="21" spans="1:8" ht="21" customHeight="1">
      <c r="A21" s="13">
        <v>11</v>
      </c>
      <c r="B21" s="18" t="s">
        <v>24</v>
      </c>
      <c r="C21" s="44">
        <v>0.5</v>
      </c>
      <c r="D21" s="16">
        <v>104399.99999999999</v>
      </c>
      <c r="E21" s="16">
        <f t="shared" si="0"/>
        <v>52199.999999999993</v>
      </c>
    </row>
    <row r="22" spans="1:8" ht="21" customHeight="1">
      <c r="A22" s="13">
        <v>12</v>
      </c>
      <c r="B22" s="18" t="s">
        <v>18</v>
      </c>
      <c r="C22" s="44">
        <v>1</v>
      </c>
      <c r="D22" s="16">
        <v>104399.99999999999</v>
      </c>
      <c r="E22" s="16">
        <f t="shared" si="0"/>
        <v>104399.99999999999</v>
      </c>
    </row>
    <row r="23" spans="1:8" ht="21" customHeight="1">
      <c r="A23" s="13">
        <v>13</v>
      </c>
      <c r="B23" s="18" t="s">
        <v>25</v>
      </c>
      <c r="C23" s="44">
        <v>0.5</v>
      </c>
      <c r="D23" s="16">
        <v>104399.99999999999</v>
      </c>
      <c r="E23" s="16">
        <f t="shared" si="0"/>
        <v>52199.999999999993</v>
      </c>
    </row>
    <row r="24" spans="1:8" ht="21" customHeight="1">
      <c r="A24" s="13">
        <v>14</v>
      </c>
      <c r="B24" s="18" t="s">
        <v>20</v>
      </c>
      <c r="C24" s="44">
        <v>0.5</v>
      </c>
      <c r="D24" s="16">
        <v>104399.99999999999</v>
      </c>
      <c r="E24" s="16">
        <f t="shared" si="0"/>
        <v>52199.999999999993</v>
      </c>
    </row>
    <row r="25" spans="1:8" ht="21" customHeight="1">
      <c r="A25" s="13">
        <v>15</v>
      </c>
      <c r="B25" s="18" t="s">
        <v>21</v>
      </c>
      <c r="C25" s="44">
        <v>1</v>
      </c>
      <c r="D25" s="16">
        <v>104399.99999999999</v>
      </c>
      <c r="E25" s="16">
        <f t="shared" si="0"/>
        <v>104399.99999999999</v>
      </c>
    </row>
    <row r="26" spans="1:8" ht="21" customHeight="1">
      <c r="A26" s="13">
        <v>16</v>
      </c>
      <c r="B26" s="18" t="s">
        <v>22</v>
      </c>
      <c r="C26" s="44">
        <v>3</v>
      </c>
      <c r="D26" s="16">
        <v>104399.99999999999</v>
      </c>
      <c r="E26" s="16">
        <f t="shared" si="0"/>
        <v>313199.99999999994</v>
      </c>
    </row>
    <row r="27" spans="1:8" ht="23.25" customHeight="1">
      <c r="A27" s="6"/>
      <c r="B27" s="6" t="s">
        <v>2</v>
      </c>
      <c r="C27" s="7">
        <f>SUM(C11:C26)</f>
        <v>24.85</v>
      </c>
      <c r="D27" s="8"/>
      <c r="E27" s="8">
        <f>SUM(E11:E26)</f>
        <v>2996025</v>
      </c>
      <c r="F27" s="9"/>
      <c r="G27" s="9"/>
    </row>
    <row r="28" spans="1:8" s="29" customFormat="1" ht="11.25" customHeight="1">
      <c r="A28" s="22"/>
      <c r="B28" s="23"/>
      <c r="C28" s="24"/>
      <c r="D28" s="25"/>
      <c r="E28" s="26"/>
      <c r="F28" s="27"/>
      <c r="G28" s="28"/>
      <c r="H28" s="27"/>
    </row>
    <row r="29" spans="1:8" s="29" customFormat="1" ht="38.25" customHeight="1">
      <c r="A29" s="48" t="s">
        <v>31</v>
      </c>
      <c r="B29" s="48"/>
      <c r="C29" s="48"/>
      <c r="D29" s="48"/>
      <c r="E29" s="48"/>
      <c r="F29" s="27"/>
      <c r="G29" s="28"/>
      <c r="H29" s="27"/>
    </row>
    <row r="30" spans="1:8" s="29" customFormat="1" ht="13.5">
      <c r="A30" s="30"/>
      <c r="B30" s="30"/>
      <c r="C30" s="30"/>
      <c r="F30" s="28"/>
      <c r="G30" s="28"/>
    </row>
    <row r="31" spans="1:8" s="31" customFormat="1" ht="74.25" customHeight="1">
      <c r="B31" s="32" t="s">
        <v>32</v>
      </c>
      <c r="C31" s="33"/>
      <c r="D31" s="34" t="s">
        <v>33</v>
      </c>
    </row>
    <row r="32" spans="1:8" s="31" customFormat="1">
      <c r="B32" s="32"/>
      <c r="C32" s="33"/>
      <c r="D32" s="34"/>
    </row>
    <row r="33" spans="1:5" s="35" customFormat="1" hidden="1">
      <c r="B33" s="36" t="s">
        <v>27</v>
      </c>
      <c r="C33" s="37"/>
      <c r="D33" s="36"/>
      <c r="E33" s="38"/>
    </row>
    <row r="34" spans="1:5" s="31" customFormat="1" ht="15.75" hidden="1" customHeight="1">
      <c r="A34" s="39"/>
      <c r="B34" s="40" t="s">
        <v>0</v>
      </c>
      <c r="C34" s="40"/>
      <c r="D34" s="41"/>
      <c r="E34" s="42"/>
    </row>
    <row r="35" spans="1:5" s="35" customFormat="1" hidden="1">
      <c r="B35" s="36" t="s">
        <v>34</v>
      </c>
      <c r="C35" s="37"/>
      <c r="D35" s="36"/>
      <c r="E35" s="38"/>
    </row>
    <row r="36" spans="1:5" s="45" customFormat="1" hidden="1">
      <c r="B36" s="46"/>
    </row>
    <row r="37" spans="1:5" s="20" customFormat="1" ht="25.5" hidden="1" customHeight="1">
      <c r="B37" s="43"/>
      <c r="C37" s="29" t="s">
        <v>35</v>
      </c>
      <c r="D37" s="43"/>
    </row>
    <row r="38" spans="1:5" s="45" customFormat="1" hidden="1">
      <c r="B38" s="46"/>
      <c r="C38" s="46"/>
    </row>
    <row r="39" spans="1:5" s="45" customFormat="1">
      <c r="B39" s="46"/>
      <c r="C39" s="46"/>
    </row>
    <row r="40" spans="1:5" s="45" customFormat="1">
      <c r="B40" s="46"/>
      <c r="C40" s="46"/>
    </row>
    <row r="41" spans="1:5" s="45" customFormat="1">
      <c r="B41" s="46"/>
      <c r="C41" s="46"/>
      <c r="E41" s="50"/>
    </row>
    <row r="42" spans="1:5" s="45" customFormat="1">
      <c r="B42" s="46"/>
      <c r="C42" s="46"/>
    </row>
    <row r="43" spans="1:5" s="45" customFormat="1">
      <c r="B43" s="46"/>
      <c r="C43" s="46"/>
    </row>
    <row r="44" spans="1:5" s="45" customFormat="1">
      <c r="B44" s="46"/>
      <c r="C44" s="46"/>
    </row>
  </sheetData>
  <mergeCells count="6">
    <mergeCell ref="A29:E29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TimbJgALWf87K0JaF5i2NxZ/asPyItSiZ/SJtVWgDv0=</DigestValue>
    </Reference>
    <Reference Type="http://www.w3.org/2000/09/xmldsig#Object" URI="#idOfficeObject">
      <DigestMethod Algorithm="http://www.w3.org/2001/04/xmlenc#sha256"/>
      <DigestValue>fhkbBdiP+QCm0lCpNDyb/dHAyoh5ZYKoHwbpC+KOPdY=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cRDHPDeBlmmKBa/4AeHiwgV1eqcE5EKvQFSKTM34LYI=</DigestValue>
    </Reference>
    <Reference Type="http://www.w3.org/2000/09/xmldsig#Object" URI="#idValidSigLnImg">
      <DigestMethod Algorithm="http://www.w3.org/2001/04/xmlenc#sha256"/>
      <DigestValue>8S4x9VgfZ0Zs1lsiH0nvoJRmoWDVopNvJknxdT5fFfk=</DigestValue>
    </Reference>
    <Reference Type="http://www.w3.org/2000/09/xmldsig#Object" URI="#idInvalidSigLnImg">
      <DigestMethod Algorithm="http://www.w3.org/2001/04/xmlenc#sha256"/>
      <DigestValue>eMbvIQZBti6J905bRY0rRzSeggteZ+QBtWSJux0TxcU=</DigestValue>
    </Reference>
  </SignedInfo>
  <SignatureValue>UYzOkEuTG664WHyqXQhqazqttVPia0rKfXl0jTv9N/nPV3p0PEdxM/zHBg3xedZsF08OHVy3wbO+
UE6itsoFdAO+uqA7G7cSSpB7vPjkdwl/oRd5ho4OOskB8VoYM2hqhs5u+fuG42ShxojtvNCxt0aR
EMF3kxD/BeV0vEEOgNZim4LaVIcC6ZdQcnm7oH/Ei3rFNcP4+v59temY/ipyhxDKCHQTYQLbZ+Ye
tQM37NDxcdSfg9tpHcuRSoKpK4pCz1NFFLEV44Vhe6BFWaMiU0jwo2cpK2NtiNlKyQiIB3vFHPYd
dKAeag4JdCBaSXG0bcm+2lp0zSDwVQpbtqqXzw==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UkqMYJocOk7GusUIOu/ysm/8qYmXPc4jPtLr9KcqxMY=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PIWcpeJUG2Siov2CAcRxD4Ycyw6cCHXV5PH9WWfO4uk=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uusbiEyx7mrqxNAzkgQiVI4EhB6KmgxYmXY5KPV+AAc=</DigestValue>
      </Reference>
      <Reference URI="/xl/styles.xml?ContentType=application/vnd.openxmlformats-officedocument.spreadsheetml.styles+xml">
        <DigestMethod Algorithm="http://www.w3.org/2001/04/xmlenc#sha256"/>
        <DigestValue>AdSj2PqFPQ/Zlei8ugVspXOJy7yrk+PkmFlzJOrVCQw=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xB8sT8Z1aWfgxs89rwMiweVboLX0qae6QFTVLPJ1ypQ=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KPz7pdIWELK6Dbgq2lOfKGQR/v+icN6R307gb+i1nZM=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{0F26462B-B2C4-4B17-BDE7-525511DE2E24}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2023-01-27T06:39:56Z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FlGCECZRgCAAAAAAD/////hw9L//////9IGgAACksKABjimxcAAAAAZRgC//////9IGgAAIQIBAGABvTAAAAAAnD3mdnlElXVlGCECnECKFwEAAAD/////AAAAABRovTNkqc8BAAAAABRovTMAAPEqikSVdWABvTBlGCECAQAAAJxAihcUaL0zAAAAAAAAAABcLE93lfZKd/////+opc8BAAAAAKSlzwEAEAAAAABKdwAACgq4dhYXoMQTFwAwAAAA0BMXAAAAABAAAAADAQAAzAwAABwAAAFlGCE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6Q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9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g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k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ZhghA2YYAwAAAAAAXk6NbocPS///////SBoAAApLCgAY4psXAAAAAGYYA///////SBoAACEDAQBgAb0wAAAAAJw95nZ5RJV1ZhghA5xAihcBAAAA/////wAAAAC4K70zZKnPAQAAAAC4K70zAADxKopElXVgAb0wZhghAwEAAACcQIoXuCu9MwAAAAAAAAAAXCxPd5X2Snf/////qKXPAQAAAACkpc8BABAAAAAASncAAAoKuHYWF6DEExcAMAAAANATFwAAAAAQAAAAAwEAAMwMAAAcAAABZhghA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ek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Q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4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5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2023-01-12T12:59:56Z</cp:lastPrinted>
  <dcterms:created xsi:type="dcterms:W3CDTF">1996-10-14T23:33:28Z</dcterms:created>
  <dcterms:modified xsi:type="dcterms:W3CDTF">2023-01-19T06:28:51Z</dcterms:modified>
</cp:coreProperties>
</file>