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F3288F5-2139-4ABC-8386-A7D83F45BB2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1" l="1"/>
  <c r="P11" i="21"/>
  <c r="C10" i="2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8" i="12"/>
  <c r="O15" i="12"/>
  <c r="O13" i="12"/>
  <c r="O12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<sst xmlns="http://schemas.openxmlformats.org/spreadsheetml/2006/main" count="779" uniqueCount="309">
  <si>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</si>
  <si>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</si>
  <si>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</si>
  <si>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</si>
  <si>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</si>
  <si>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</si>
  <si>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</si>
  <si>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</si>
  <si>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</si>
  <si>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</si>
  <si>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</si>
  <si>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</si>
  <si>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</si>
  <si>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</si>
  <si>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</si>
  <si>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</si>
  <si>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</si>
  <si>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</si>
  <si>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</si>
  <si>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</si>
  <si>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</si>
  <si>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</si>
  <si>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</si>
  <si>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</si>
  <si>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</si>
  <si>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</si>
  <si>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</si>
  <si>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</si>
  <si>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</si>
  <si>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</si>
  <si>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</si>
  <si>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</si>
  <si>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</si>
  <si>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</si>
  <si>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</si>
  <si>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</si>
  <si>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</si>
  <si>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</si>
  <si>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</si>
  <si>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</si>
  <si>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</si>
  <si>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</si>
  <si>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</si>
  <si>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</si>
  <si>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</si>
  <si>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</si>
  <si>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</si>
  <si>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</si>
  <si>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</si>
  <si>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</si>
  <si>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</si>
  <si>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</si>
  <si>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</si>
  <si>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</si>
  <si>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</si>
  <si>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</si>
  <si>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</si>
  <si>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</si>
  <si>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</si>
  <si>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</si>
  <si>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</si>
  <si>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</si>
  <si>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</si>
  <si>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</si>
  <si>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</si>
  <si>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</si>
  <si>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</si>
  <si>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</si>
  <si>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</si>
  <si>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</si>
  <si>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</si>
  <si>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</si>
  <si>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</si>
  <si>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</si>
  <si>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</si>
  <si>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</si>
  <si>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</si>
  <si>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</si>
  <si>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</si>
  <si>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</si>
  <si>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</si>
  <si>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</si>
  <si>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</si>
  <si>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</si>
  <si>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</si>
  <si>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</si>
  <si>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</si>
  <si>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</si>
  <si>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</si>
  <si>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</si>
  <si>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</si>
  <si>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</si>
  <si>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</si>
  <si>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</si>
  <si>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</si>
  <si>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</si>
  <si>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</si>
  <si>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</si>
  <si>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</si>
  <si>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</si>
  <si>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</si>
  <si>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</si>
  <si>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</si>
  <si>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</si>
  <si>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</si>
  <si>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</si>
  <si>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</si>
  <si>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</si>
  <si>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</si>
  <si>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</si>
  <si>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</si>
  <si>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</si>
  <si>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</si>
  <si>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</si>
  <si>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</si>
  <si>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</si>
  <si>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</si>
  <si>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</si>
  <si>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</si>
  <si>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</si>
  <si>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</si>
  <si>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</si>
  <si>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</si>
  <si>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</si>
  <si>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</si>
  <si>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</si>
  <si>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</si>
  <si>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</si>
  <si>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</si>
  <si>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</si>
  <si>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</si>
  <si>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</si>
  <si>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</si>
  <si>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</si>
  <si>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</si>
  <si>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</si>
  <si>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</si>
  <si>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</si>
  <si>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</si>
  <si>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</si>
  <si>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</si>
  <si>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</si>
  <si>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</si>
  <si>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</si>
  <si>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</si>
  <si>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</si>
  <si>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</si>
  <si>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</si>
  <si>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</si>
  <si>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</si>
  <si>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</si>
  <si>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</si>
  <si>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</si>
  <si>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</si>
  <si>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</si>
  <si>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</si>
  <si>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</si>
  <si>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</si>
  <si>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</si>
  <si>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</si>
  <si>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</si>
  <si>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</si>
  <si>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</si>
  <si>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</si>
  <si>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</si>
  <si>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</si>
  <si>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</si>
  <si>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</si>
  <si>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</si>
  <si>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</si>
  <si>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</si>
  <si>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</si>
  <si>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</si>
  <si>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</si>
  <si>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</si>
  <si>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</si>
  <si>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</si>
  <si>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</si>
  <si>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</si>
  <si>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</si>
  <si>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</si>
  <si>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</si>
  <si>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</si>
  <si>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</si>
  <si>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</si>
  <si>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</si>
  <si>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</si>
  <si>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</si>
  <si>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</si>
  <si>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</si>
  <si>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</si>
  <si>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</si>
  <si>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</si>
  <si>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</si>
  <si>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</si>
  <si>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</si>
  <si>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</si>
  <si>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</si>
  <si>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</si>
  <si>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</si>
  <si>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</si>
  <si>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</si>
  <si>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</si>
  <si>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</si>
  <si>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</si>
  <si>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</si>
  <si>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</si>
  <si>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</si>
  <si>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</si>
  <si>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</si>
  <si>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</si>
  <si>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</si>
  <si>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</si>
  <si>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</si>
  <si>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</si>
  <si>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</si>
  <si>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</si>
  <si>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</si>
  <si>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</si>
  <si>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</si>
  <si>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</si>
  <si>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</si>
  <si>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</si>
  <si>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</si>
  <si>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</si>
  <si>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</si>
  <si>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</si>
  <si>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</si>
  <si>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</si>
  <si>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</si>
  <si>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</si>
  <si>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</si>
  <si>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</si>
  <si>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</si>
  <si>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</si>
  <si>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</si>
  <si>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</si>
  <si>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</si>
  <si>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</si>
  <si>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</si>
  <si>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</si>
  <si>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</si>
  <si>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</si>
  <si>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</si>
  <si>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</si>
  <si>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</si>
  <si>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</si>
  <si>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</si>
  <si>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</si>
  <si>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</si>
  <si>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</si>
  <si>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</si>
  <si>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</si>
  <si>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</si>
  <si>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</si>
  <si>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</si>
  <si>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</si>
  <si>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</si>
  <si>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</si>
  <si>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</si>
  <si>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</si>
  <si>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</si>
  <si>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</si>
  <si>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</si>
  <si>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</si>
  <si>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</si>
  <si>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</si>
  <si>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</si>
  <si>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</si>
  <si>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</si>
  <si>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</si>
  <si>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</si>
  <si>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</si>
  <si>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</si>
  <si>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</si>
  <si>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</si>
  <si>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</si>
  <si>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</si>
  <si>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</si>
  <si>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</si>
  <si>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</si>
  <si>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</si>
  <si>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</si>
  <si>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</si>
  <si>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</si>
  <si>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</si>
  <si>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</si>
  <si>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</si>
  <si>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</si>
  <si>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</si>
  <si>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</si>
  <si>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</si>
  <si>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</si>
  <si>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</si>
  <si>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</si>
  <si>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</si>
  <si>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</si>
  <si>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հ․35 մսուր-մանկապարտեզ» ՀՈԱԿ-ի </t>
  </si>
  <si>
    <t>Մարինե Մանուչարյան</t>
  </si>
  <si>
    <t>Սուսաննա Զոհրաբյան</t>
  </si>
  <si>
    <t>«Հովակիմյան Գրուպ» ՍՊԸ</t>
  </si>
  <si>
    <t>Այլ արտահոսքերի գծով/փաստաբանի ծառայության դիմաց/</t>
  </si>
  <si>
    <t>Հակահհրդեհային անվտանգության նպատակով առաջացած աշխատանքներ/առկա է գրավոր թույլտվություն/:</t>
  </si>
  <si>
    <t>Վթարված կոյուղագծերի  վերանորոգման աշխատանքների համար/առկա է գրավոր թույլտվություն/:</t>
  </si>
  <si>
    <t>Փաստաբանի ծառայության համար:Վթարված կոյուղու վերանորոգման աշխատանքների համար/առկա է գրավոր թույլտվություն/:</t>
  </si>
  <si>
    <t>Վթարված կոյուղագծերի  վերանորոգման աշխատանքների համար/առկա է գրավոր թույլտվություն/</t>
  </si>
  <si>
    <t>Փաստաբանի ծառայության դիմաց:Վթարված կոյուղու վերանորոգման աշխատանքների համար/առկա է գրավոր թույլտվություն/:</t>
  </si>
  <si>
    <t>11 ամիս փաստացի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</si>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</sst>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5" fillId="0" borderId="0" xfId="45" applyFont="1" applyAlignment="1" applyProtection="1">
      <alignment vertical="center"/>
      <protection locked="0"/>
    </xf>
    <xf numFmtId="0" fontId="35" fillId="0" borderId="0" xfId="45" applyFont="1" applyAlignment="1" applyProtection="1">
      <alignment horizontal="left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5" fillId="0" borderId="0" xfId="45" quotePrefix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wACAAUABNAAAAAAAAAAAAAAAAAAAAAAAAAAAAAAAAAAAAAAAAAAAAAAAAAAAAAAAAAAAAAAAAAAAAAAAAAAAAAAAAAAAAAAAAAAAAAAAAAAAAAAAAAAAAAAAAAAAAAADnBwwAAwAbAAwAM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wMzBaMCMGCSqGSIb3DQEJBDEWBBSNx36t2b41epPUQcOWQRC59FmYrDArBgsqhkiG9w0BCRACDDEcMBowGDAWBBRE5xMFRVajmd/v2Zzf5CvSbEm8HjANBgkqhkiG9w0BAQEFAASCAQAj9xr/VQvFIHn5uXn02VmNAoVIfZj7fVrax7ovUScmVWkAAh+3u/bU/FBx7RLQCf/ctw62ltSis0yxKdg15LgaTMHSzfvfHnHKId3jMNDKyqIJbB810lvL8AYE45bYSp9lsQxoYv9eyEKulWniZ2g1XkLwQ+5J18Ri6GDhS4HW9LrVLbcKsvs0J+FYHgEZUZfZRxd9EXJwcsSi8klBYogiWwK48SH8208pu/GF0SU1tVifYfOpBtDK8cpcP6TpvqK6Osv7ZdPxsOtrl8xJjXtEc1NpEp8TwyudgPtHUWnemHWzCw7aGuvibI9+IMuFMwIjLI1SEYO9Ne2BZdWsCNm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wACAAUABNAAAAAAAAAAAAAAAAAAAAAAAAAAAAAAAAAAAAAAAAAAAAAAAAAAAAAAAAAAAAAAAAAAAAAAAAAAAAAAAAAAAAAAAAAAAAAAAAAAAAAAAAAAAAAAAAAAAAAADnBwwAAwAbAAwAM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wMzZaMCMGCSqGSIb3DQEJBDEWBBTIc6ib6JD+yUIe9LG9s9nSTULE4jArBgsqhkiG9w0BCRACDDEcMBowGDAWBBRE5xMFRVajmd/v2Zzf5CvSbEm8HjANBgkqhkiG9w0BAQEFAASCAQCtpKUHWf2D96aSlrH9CQb+K3bdaI1DISotS3J2L/cjb4x63Elx+n3kNvU+PL0xQfGJJQgx0T3YfP3Qy/hab6tkimgyxxPYPViiw6sKvtnI/Qqr4A30yaThqlfLfhgON+z+qFEFV2jkFdC0y7Fhpqz8sp2bRFq9dgz7zjGRLnu7RqqgtuYSNWBAepmRuKNRZkso6t6VUyOcl0iayztCEGjsCx4PLJa4EeMDElaqm9EfwCEXI/Qa1c+G0leHJ0HrP71WXajectT0EzojgmKYWnAhVzPxj761QJVRR0ZSiGbF4kAv7in4nCoq6dAZVPMAY5+YE7d4vgejrI6PQwshTU9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CCA020-6FD3-DCF8-2D02-CE9F69A573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8D72842-8B98-9039-6523-B189922016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249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253</v>
      </c>
      <c r="E7" s="107">
        <v>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254</v>
      </c>
      <c r="E10" s="192"/>
      <c r="F10" s="42"/>
    </row>
    <row r="11" spans="1:11" ht="24" customHeight="1">
      <c r="C11" s="192"/>
      <c r="D11" s="192" t="s">
        <v>255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7"/>
      <c r="F13" s="45"/>
    </row>
    <row r="14" spans="1:11" ht="27.75" customHeight="1">
      <c r="A14" s="505" t="s">
        <v>297</v>
      </c>
      <c r="B14" s="505"/>
      <c r="C14" s="505"/>
      <c r="D14" s="505"/>
      <c r="E14" s="418"/>
    </row>
    <row r="15" spans="1:11" ht="18.75" customHeight="1">
      <c r="A15" s="506" t="s">
        <v>252</v>
      </c>
      <c r="B15" s="506"/>
      <c r="C15" s="506"/>
      <c r="D15" s="506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148</v>
      </c>
      <c r="C17" s="509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2">
        <v>110366.39999999999</v>
      </c>
      <c r="E18" s="250"/>
    </row>
    <row r="19" spans="1:14" ht="18" customHeight="1">
      <c r="A19" s="117">
        <f>+A18+1</f>
        <v>2</v>
      </c>
      <c r="B19" s="22" t="s">
        <v>261</v>
      </c>
      <c r="C19" s="22"/>
      <c r="D19" s="252">
        <f>+D20+D21</f>
        <v>120</v>
      </c>
      <c r="E19" s="250"/>
    </row>
    <row r="20" spans="1:14" ht="18" customHeight="1">
      <c r="A20" s="116">
        <f>+A19+0.1</f>
        <v>2.1</v>
      </c>
      <c r="B20" s="20" t="s">
        <v>262</v>
      </c>
      <c r="C20" s="20"/>
      <c r="D20" s="251">
        <v>120</v>
      </c>
      <c r="E20" s="250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7">
        <f>+A19+1</f>
        <v>3</v>
      </c>
      <c r="B22" s="21" t="s">
        <v>266</v>
      </c>
      <c r="C22" s="21"/>
      <c r="D22" s="252">
        <f>+D23+D24</f>
        <v>2914.4</v>
      </c>
      <c r="E22" s="250"/>
      <c r="F22" s="466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1">
        <v>1104.2</v>
      </c>
      <c r="E23" s="250"/>
    </row>
    <row r="24" spans="1:14" ht="18" customHeight="1">
      <c r="A24" s="116">
        <f>+A23+0.1</f>
        <v>3.2</v>
      </c>
      <c r="B24" s="20" t="s">
        <v>264</v>
      </c>
      <c r="C24" s="20"/>
      <c r="D24" s="251">
        <v>1810.2</v>
      </c>
      <c r="E24" s="250"/>
    </row>
    <row r="25" spans="1:14" ht="18" customHeight="1">
      <c r="A25" s="117">
        <f>+A22+1</f>
        <v>4</v>
      </c>
      <c r="B25" s="22" t="s">
        <v>271</v>
      </c>
      <c r="C25" s="22"/>
      <c r="D25" s="250">
        <f>+Komunal!N20</f>
        <v>32.700000000000003</v>
      </c>
      <c r="E25" s="250"/>
    </row>
    <row r="26" spans="1:14" s="3" customFormat="1" ht="21" customHeight="1">
      <c r="A26" s="117">
        <f>+A25+1</f>
        <v>5</v>
      </c>
      <c r="B26" s="22" t="s">
        <v>8</v>
      </c>
      <c r="C26" s="22"/>
      <c r="D26" s="252">
        <f>+'Snund ev finans. pastaci'!D11</f>
        <v>7109</v>
      </c>
      <c r="E26" s="250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0"/>
      <c r="E27" s="250"/>
      <c r="F27" s="331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7">
        <v>6</v>
      </c>
      <c r="B29" s="22" t="s">
        <v>127</v>
      </c>
      <c r="C29" s="22"/>
      <c r="D29" s="252">
        <f>SUM(D30:D31)</f>
        <v>5398.3</v>
      </c>
      <c r="E29" s="252"/>
    </row>
    <row r="30" spans="1:14" s="3" customFormat="1" ht="17.25" customHeight="1">
      <c r="A30" s="116">
        <v>6.1</v>
      </c>
      <c r="B30" s="20" t="s">
        <v>74</v>
      </c>
      <c r="C30" s="20"/>
      <c r="D30" s="264">
        <f>+D75</f>
        <v>5398.3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6.2</v>
      </c>
      <c r="B31" s="20" t="s">
        <v>75</v>
      </c>
      <c r="C31" s="20"/>
      <c r="D31" s="251"/>
      <c r="E31" s="251"/>
      <c r="F31" s="57" t="s">
        <v>228</v>
      </c>
      <c r="G31" s="2"/>
      <c r="H31" s="2"/>
      <c r="I31" s="342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59">
        <f>+A32+1</f>
        <v>8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125940.79999999999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3" t="s">
        <v>149</v>
      </c>
      <c r="C37" s="493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2">
        <f>+Ashkhatavardz!N12</f>
        <v>78782.7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2296.4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1421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27407.5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2904.6</v>
      </c>
      <c r="E43" s="250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3743.2</v>
      </c>
      <c r="E44" s="250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856.4</v>
      </c>
      <c r="E45" s="250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v>84.7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v>60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156.6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v>15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1">
        <v>84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7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0"/>
      <c r="E52" s="250"/>
      <c r="K52" s="89" t="s">
        <v>204</v>
      </c>
      <c r="O52" s="8" t="s">
        <v>240</v>
      </c>
      <c r="P52" s="8"/>
      <c r="Q52" s="508"/>
    </row>
    <row r="53" spans="1:19" ht="18" customHeight="1" thickBot="1">
      <c r="A53" s="117">
        <v>9</v>
      </c>
      <c r="B53" s="21" t="s">
        <v>31</v>
      </c>
      <c r="C53" s="21"/>
      <c r="D53" s="250">
        <f>+S53</f>
        <v>1466.4</v>
      </c>
      <c r="E53" s="250"/>
      <c r="F53" s="6" t="s">
        <v>225</v>
      </c>
      <c r="K53" s="303">
        <v>10</v>
      </c>
      <c r="L53" s="89" t="s">
        <v>202</v>
      </c>
      <c r="M53" s="305">
        <v>147</v>
      </c>
      <c r="N53" s="89" t="s">
        <v>203</v>
      </c>
      <c r="O53" s="304">
        <f>+K53*M53/12*2</f>
        <v>245</v>
      </c>
      <c r="P53" s="43" t="s">
        <v>224</v>
      </c>
      <c r="Q53" s="340">
        <v>1221.4000000000001</v>
      </c>
      <c r="R53" s="7" t="s">
        <v>203</v>
      </c>
      <c r="S53" s="338">
        <f>+O53+Q53</f>
        <v>1466.4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0">
        <v>140.1</v>
      </c>
      <c r="E54" s="250"/>
    </row>
    <row r="55" spans="1:19" ht="18" customHeight="1">
      <c r="A55" s="117">
        <f t="shared" si="2"/>
        <v>11</v>
      </c>
      <c r="B55" s="21" t="s">
        <v>76</v>
      </c>
      <c r="C55" s="21"/>
      <c r="D55" s="250">
        <v>355</v>
      </c>
      <c r="E55" s="250"/>
    </row>
    <row r="56" spans="1:19" ht="18" customHeight="1">
      <c r="A56" s="117">
        <f t="shared" si="2"/>
        <v>12</v>
      </c>
      <c r="B56" s="21" t="s">
        <v>50</v>
      </c>
      <c r="C56" s="21"/>
      <c r="D56" s="250">
        <v>59</v>
      </c>
      <c r="E56" s="250"/>
    </row>
    <row r="57" spans="1:19" ht="18.75" customHeight="1">
      <c r="A57" s="117">
        <f t="shared" si="2"/>
        <v>13</v>
      </c>
      <c r="B57" s="21" t="s">
        <v>122</v>
      </c>
      <c r="C57" s="21"/>
      <c r="D57" s="250">
        <v>15</v>
      </c>
      <c r="E57" s="250"/>
    </row>
    <row r="58" spans="1:19" ht="18" customHeight="1">
      <c r="A58" s="117">
        <f t="shared" si="2"/>
        <v>14</v>
      </c>
      <c r="B58" s="21" t="s">
        <v>123</v>
      </c>
      <c r="C58" s="21"/>
      <c r="D58" s="250">
        <v>275</v>
      </c>
      <c r="E58" s="250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0">
        <v>428.5</v>
      </c>
      <c r="E59" s="250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0">
        <v>134</v>
      </c>
      <c r="E60" s="250"/>
    </row>
    <row r="61" spans="1:19" ht="18.75" hidden="1" customHeight="1">
      <c r="A61" s="117">
        <f t="shared" si="2"/>
        <v>17</v>
      </c>
      <c r="B61" s="21" t="s">
        <v>69</v>
      </c>
      <c r="C61" s="21"/>
      <c r="D61" s="250"/>
      <c r="E61" s="250"/>
    </row>
    <row r="62" spans="1:19" ht="18.75" hidden="1" customHeight="1">
      <c r="A62" s="117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hidden="1" customHeight="1">
      <c r="A63" s="117">
        <f t="shared" si="2"/>
        <v>19</v>
      </c>
      <c r="B63" s="21" t="s">
        <v>47</v>
      </c>
      <c r="C63" s="21"/>
      <c r="D63" s="250"/>
      <c r="E63" s="250"/>
    </row>
    <row r="64" spans="1:19" ht="18.75" customHeight="1">
      <c r="A64" s="117">
        <v>17</v>
      </c>
      <c r="B64" s="21" t="s">
        <v>77</v>
      </c>
      <c r="C64" s="21"/>
      <c r="D64" s="250">
        <v>45</v>
      </c>
      <c r="E64" s="250"/>
    </row>
    <row r="65" spans="1:14" ht="18.75" customHeight="1">
      <c r="A65" s="117">
        <f t="shared" si="2"/>
        <v>18</v>
      </c>
      <c r="B65" s="21" t="s">
        <v>78</v>
      </c>
      <c r="C65" s="21"/>
      <c r="D65" s="250">
        <v>95</v>
      </c>
      <c r="E65" s="250"/>
    </row>
    <row r="66" spans="1:14" ht="18.75" hidden="1" customHeight="1">
      <c r="A66" s="117">
        <f t="shared" si="2"/>
        <v>19</v>
      </c>
      <c r="B66" s="21" t="s">
        <v>48</v>
      </c>
      <c r="C66" s="21"/>
      <c r="D66" s="250"/>
      <c r="E66" s="250"/>
    </row>
    <row r="67" spans="1:14" ht="18.75" hidden="1" customHeight="1">
      <c r="A67" s="117">
        <f t="shared" si="2"/>
        <v>20</v>
      </c>
      <c r="B67" s="21" t="s">
        <v>124</v>
      </c>
      <c r="C67" s="21"/>
      <c r="D67" s="250"/>
      <c r="E67" s="250"/>
    </row>
    <row r="68" spans="1:14" ht="18.75" hidden="1" customHeight="1">
      <c r="A68" s="117">
        <f t="shared" si="2"/>
        <v>21</v>
      </c>
      <c r="B68" s="21" t="s">
        <v>49</v>
      </c>
      <c r="C68" s="21"/>
      <c r="D68" s="250"/>
      <c r="E68" s="250"/>
    </row>
    <row r="69" spans="1:14" ht="18.75" customHeight="1">
      <c r="A69" s="117">
        <v>19</v>
      </c>
      <c r="B69" s="21" t="s">
        <v>66</v>
      </c>
      <c r="C69" s="21"/>
      <c r="D69" s="250">
        <v>120</v>
      </c>
      <c r="E69" s="250"/>
    </row>
    <row r="70" spans="1:14" ht="18.75" hidden="1" customHeight="1">
      <c r="A70" s="117">
        <f t="shared" si="2"/>
        <v>20</v>
      </c>
      <c r="B70" s="21" t="s">
        <v>79</v>
      </c>
      <c r="C70" s="21"/>
      <c r="D70" s="250"/>
      <c r="E70" s="250"/>
    </row>
    <row r="71" spans="1:14" ht="18.75" customHeight="1">
      <c r="A71" s="117">
        <v>20</v>
      </c>
      <c r="B71" s="497" t="s">
        <v>308</v>
      </c>
      <c r="C71" s="21"/>
      <c r="D71" s="250">
        <v>150</v>
      </c>
      <c r="E71" s="250"/>
    </row>
    <row r="72" spans="1:14" ht="18.75" hidden="1" customHeight="1">
      <c r="A72" s="117">
        <f t="shared" si="2"/>
        <v>21</v>
      </c>
      <c r="B72" s="21"/>
      <c r="C72" s="21"/>
      <c r="D72" s="250"/>
      <c r="E72" s="250"/>
    </row>
    <row r="73" spans="1:14" ht="18.75" hidden="1" customHeight="1">
      <c r="A73" s="117">
        <f t="shared" si="2"/>
        <v>22</v>
      </c>
      <c r="B73" s="21"/>
      <c r="C73" s="21"/>
      <c r="D73" s="250"/>
      <c r="E73" s="250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0">
        <v>5398.3</v>
      </c>
      <c r="E74" s="250"/>
    </row>
    <row r="75" spans="1:14" s="3" customFormat="1" ht="18.75" customHeight="1">
      <c r="A75" s="160">
        <f>+A74+0.1</f>
        <v>21.1</v>
      </c>
      <c r="B75" s="20" t="s">
        <v>80</v>
      </c>
      <c r="C75" s="20"/>
      <c r="D75" s="250">
        <v>5398.3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0"/>
      <c r="E76" s="250"/>
    </row>
    <row r="77" spans="1:14" s="17" customFormat="1" ht="20.25" customHeight="1">
      <c r="A77" s="117">
        <v>22</v>
      </c>
      <c r="B77" s="21" t="s">
        <v>70</v>
      </c>
      <c r="C77" s="21"/>
      <c r="D77" s="250">
        <v>3263.8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2">
        <f>SUM(D38,D42:D48,D52:D74,D76:D77)</f>
        <v>125940.8</v>
      </c>
      <c r="E78" s="465" t="s">
        <v>250</v>
      </c>
      <c r="F78" s="309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5" t="s">
        <v>298</v>
      </c>
      <c r="D80" s="16"/>
      <c r="E80" s="16"/>
    </row>
    <row r="81" spans="2:15" ht="12.75" hidden="1" customHeight="1">
      <c r="B81" s="55"/>
      <c r="C81" s="248" t="s">
        <v>97</v>
      </c>
      <c r="D81" s="191"/>
      <c r="E81" s="191"/>
    </row>
    <row r="82" spans="2:15" ht="27" hidden="1" customHeight="1">
      <c r="B82" s="9" t="s">
        <v>6</v>
      </c>
      <c r="C82" s="315" t="s">
        <v>299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261" t="s">
        <v>242</v>
      </c>
      <c r="D85" s="503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4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="85" zoomScaleSheetLayoutView="85" workbookViewId="0">
      <selection activeCell="C101" sqref="C101"/>
    </sheetView>
  </sheetViews>
  <sheetFormatPr defaultRowHeight="13.5"/>
  <cols>
    <col min="1" max="1" width="4.85546875" style="83" customWidth="1"/>
    <col min="2" max="2" width="42.7109375" style="83" customWidth="1"/>
    <col min="3" max="3" width="47" style="83" customWidth="1"/>
    <col min="4" max="4" width="35.28515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5" t="s">
        <v>205</v>
      </c>
      <c r="E1" s="431">
        <f>+'Ekamut-caxs'!E1+1</f>
        <v>6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5" customFormat="1" ht="18.75" customHeight="1">
      <c r="A7" s="73"/>
      <c r="B7" s="74"/>
      <c r="C7" s="74"/>
      <c r="D7" s="345" t="s">
        <v>253</v>
      </c>
      <c r="E7" s="431">
        <f>+'Ekamut-caxs'!E7+1</f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2" t="s">
        <v>254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2" t="s">
        <v>255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հ․35 մսուր-մանկապարտեզ» ՀՈԱԿ-ի </v>
      </c>
      <c r="B14" s="505"/>
      <c r="C14" s="505"/>
      <c r="D14" s="505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285</v>
      </c>
      <c r="B15" s="506"/>
      <c r="C15" s="506"/>
      <c r="D15" s="506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2"/>
      <c r="F18" s="109"/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1">
        <f>+'Dramakani hamematakan'!D6</f>
        <v>5136.7</v>
      </c>
      <c r="E19" s="423"/>
      <c r="F19" s="510" t="s">
        <v>231</v>
      </c>
      <c r="G19" s="511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1">
        <f>SUM(D21:D22,D25,D28:D34)</f>
        <v>120509.79999999999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3">
        <f>+'Ekamut-caxs'!D18</f>
        <v>110366.39999999999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3">
        <f>+'Ekamut-caxs'!D19</f>
        <v>120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1" t="s">
        <v>262</v>
      </c>
      <c r="C23" s="522"/>
      <c r="D23" s="257">
        <f>+'Ekamut-caxs'!D20</f>
        <v>120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1" t="s">
        <v>265</v>
      </c>
      <c r="C24" s="522"/>
      <c r="D24" s="257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2">
        <f>+'Ekamut-caxs'!D22</f>
        <v>2914.4</v>
      </c>
      <c r="E25" s="425"/>
      <c r="F25" s="466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1" t="s">
        <v>263</v>
      </c>
      <c r="C26" s="522"/>
      <c r="D26" s="257">
        <f>+'Ekamut-caxs'!D23</f>
        <v>1104.2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1" t="s">
        <v>264</v>
      </c>
      <c r="C27" s="522"/>
      <c r="D27" s="257">
        <f>+'Ekamut-caxs'!D24</f>
        <v>1810.2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3">
        <f>+'Ekamut-caxs'!D26</f>
        <v>7109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3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3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2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3">
        <f>+'Ekamut-caxs'!D32</f>
        <v>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9"/>
      <c r="C33" s="520"/>
      <c r="D33" s="282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9"/>
      <c r="C34" s="520"/>
      <c r="D34" s="282">
        <f>+'Ekamut-caxs'!D34</f>
        <v>0</v>
      </c>
      <c r="E34" s="426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1">
        <f>D36+D79+D91</f>
        <v>121529.5</v>
      </c>
      <c r="E35" s="424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1">
        <f>SUM(D37,D41:D47,D51:D73,D77:D78)</f>
        <v>118885.7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9" t="str">
        <f>+'Ekamut-caxs'!B38</f>
        <v>Աշխատավարձի գծով, որից՝</v>
      </c>
      <c r="C37" s="520"/>
      <c r="D37" s="283">
        <f>+'Ekamut-caxs'!D38</f>
        <v>78782.7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1" t="s">
        <v>121</v>
      </c>
      <c r="C38" s="522"/>
      <c r="D38" s="295">
        <f>+'Ekamut-caxs'!D39</f>
        <v>2296.4</v>
      </c>
      <c r="E38" s="427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1" t="s">
        <v>13</v>
      </c>
      <c r="C39" s="522"/>
      <c r="D39" s="295">
        <f>+'Ekamut-caxs'!D40</f>
        <v>1421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1" t="str">
        <f>+'Ekamut-caxs'!B41</f>
        <v>կամավոր ատեստ. գծով լրավճար</v>
      </c>
      <c r="C40" s="522"/>
      <c r="D40" s="295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9" t="s">
        <v>16</v>
      </c>
      <c r="C41" s="520"/>
      <c r="D41" s="282">
        <f>+'Ekamut-caxs'!D42</f>
        <v>27407.5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9" t="s">
        <v>15</v>
      </c>
      <c r="C42" s="520"/>
      <c r="D42" s="282">
        <f>+'Ekamut-caxs'!D43</f>
        <v>2904.6</v>
      </c>
      <c r="E42" s="425"/>
      <c r="F42" s="34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9" t="s">
        <v>14</v>
      </c>
      <c r="C43" s="520"/>
      <c r="D43" s="282">
        <f>+'Ekamut-caxs'!D44</f>
        <v>3743.2</v>
      </c>
      <c r="E43" s="425"/>
      <c r="F43" s="34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9" t="s">
        <v>17</v>
      </c>
      <c r="C44" s="520"/>
      <c r="D44" s="282">
        <f>+Komunal!M27</f>
        <v>823.7</v>
      </c>
      <c r="E44" s="425"/>
      <c r="F44" s="34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9" t="s">
        <v>18</v>
      </c>
      <c r="C45" s="520"/>
      <c r="D45" s="283">
        <f>+'Ekamut-caxs'!D46</f>
        <v>84.7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9" t="s">
        <v>19</v>
      </c>
      <c r="C46" s="520"/>
      <c r="D46" s="283">
        <f>+'Ekamut-caxs'!D47</f>
        <v>60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9" t="s">
        <v>20</v>
      </c>
      <c r="C47" s="520"/>
      <c r="D47" s="283">
        <f>SUM(D48:D50)</f>
        <v>156.6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1" t="s">
        <v>21</v>
      </c>
      <c r="C48" s="522"/>
      <c r="D48" s="295">
        <f>+'Ekamut-caxs'!D49</f>
        <v>57.6</v>
      </c>
      <c r="E48" s="425"/>
    </row>
    <row r="49" spans="1:13" ht="18" customHeight="1">
      <c r="A49" s="27">
        <f>+A48+0.1</f>
        <v>8.1999999999999993</v>
      </c>
      <c r="B49" s="521" t="s">
        <v>22</v>
      </c>
      <c r="C49" s="522"/>
      <c r="D49" s="295">
        <f>+'Ekamut-caxs'!D50</f>
        <v>15</v>
      </c>
      <c r="E49" s="425"/>
    </row>
    <row r="50" spans="1:13" ht="18" customHeight="1">
      <c r="A50" s="27">
        <f>+A49+0.1</f>
        <v>8.2999999999999989</v>
      </c>
      <c r="B50" s="521" t="s">
        <v>23</v>
      </c>
      <c r="C50" s="522"/>
      <c r="D50" s="295">
        <f>+'Ekamut-caxs'!D51</f>
        <v>84</v>
      </c>
      <c r="E50" s="425"/>
    </row>
    <row r="51" spans="1:13" s="97" customFormat="1" ht="18" hidden="1" customHeight="1">
      <c r="A51" s="61">
        <f>+'Ekamut-caxs'!A52</f>
        <v>9</v>
      </c>
      <c r="B51" s="519" t="s">
        <v>24</v>
      </c>
      <c r="C51" s="520"/>
      <c r="D51" s="283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9" t="s">
        <v>31</v>
      </c>
      <c r="C52" s="520"/>
      <c r="D52" s="282">
        <f>+'Ekamut-caxs'!D53</f>
        <v>1466.4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9" t="s">
        <v>25</v>
      </c>
      <c r="C53" s="520"/>
      <c r="D53" s="282">
        <f>+'Ekamut-caxs'!D54</f>
        <v>140.1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9" t="s">
        <v>76</v>
      </c>
      <c r="C54" s="520"/>
      <c r="D54" s="282">
        <f>+'Ekamut-caxs'!D55</f>
        <v>355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9" t="s">
        <v>50</v>
      </c>
      <c r="C55" s="520"/>
      <c r="D55" s="283">
        <f>+'Ekamut-caxs'!D56</f>
        <v>59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9" t="s">
        <v>122</v>
      </c>
      <c r="C56" s="520"/>
      <c r="D56" s="283">
        <f>+'Ekamut-caxs'!D57</f>
        <v>15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9" t="s">
        <v>123</v>
      </c>
      <c r="C57" s="520"/>
      <c r="D57" s="283">
        <f>+'Ekamut-caxs'!D58</f>
        <v>275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9" t="s">
        <v>26</v>
      </c>
      <c r="C58" s="520"/>
      <c r="D58" s="283">
        <f>+'Ekamut-caxs'!D59</f>
        <v>428.5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9" t="s">
        <v>27</v>
      </c>
      <c r="C59" s="520"/>
      <c r="D59" s="283">
        <f>+'Ekamut-caxs'!D60</f>
        <v>134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9" t="s">
        <v>69</v>
      </c>
      <c r="C60" s="520"/>
      <c r="D60" s="283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9" t="s">
        <v>56</v>
      </c>
      <c r="C61" s="520"/>
      <c r="D61" s="283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19" t="s">
        <v>47</v>
      </c>
      <c r="C62" s="520"/>
      <c r="D62" s="283">
        <f>+'Ekamut-caxs'!D63</f>
        <v>0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9" t="s">
        <v>77</v>
      </c>
      <c r="C63" s="520"/>
      <c r="D63" s="283">
        <f>+'Ekamut-caxs'!D64</f>
        <v>45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9" t="s">
        <v>78</v>
      </c>
      <c r="C64" s="520"/>
      <c r="D64" s="283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22</v>
      </c>
      <c r="B65" s="519" t="s">
        <v>48</v>
      </c>
      <c r="C65" s="520"/>
      <c r="D65" s="283">
        <f>+'Ekamut-caxs'!D66</f>
        <v>0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19" t="s">
        <v>124</v>
      </c>
      <c r="C66" s="520"/>
      <c r="D66" s="283">
        <f>+'Ekamut-caxs'!D67</f>
        <v>0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9" t="s">
        <v>49</v>
      </c>
      <c r="C67" s="520"/>
      <c r="D67" s="283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19" t="s">
        <v>66</v>
      </c>
      <c r="C68" s="520"/>
      <c r="D68" s="283">
        <f>+'Ekamut-caxs'!D69</f>
        <v>120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9" t="s">
        <v>79</v>
      </c>
      <c r="C69" s="520"/>
      <c r="D69" s="283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20</v>
      </c>
      <c r="B70" s="519" t="str">
        <f>+'Ekamut-caxs'!B71</f>
        <v>Դուրսգրվող գույքի գնահատման գծով</v>
      </c>
      <c r="C70" s="520"/>
      <c r="D70" s="282">
        <f>+'Ekamut-caxs'!D71</f>
        <v>150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>
        <f>+'Ekamut-caxs'!B72</f>
        <v>0</v>
      </c>
      <c r="C71" s="520"/>
      <c r="D71" s="282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>
        <f>+'Ekamut-caxs'!B73</f>
        <v>0</v>
      </c>
      <c r="C72" s="520"/>
      <c r="D72" s="282">
        <f>+'Ekamut-caxs'!D73</f>
        <v>0</v>
      </c>
      <c r="E72" s="426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3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1" t="s">
        <v>38</v>
      </c>
      <c r="C74" s="522"/>
      <c r="D74" s="257"/>
      <c r="E74" s="428"/>
    </row>
    <row r="75" spans="1:13" ht="19.5" hidden="1" customHeight="1">
      <c r="A75" s="14">
        <f>+A74+0.1</f>
        <v>31.200000000000003</v>
      </c>
      <c r="B75" s="521" t="s">
        <v>51</v>
      </c>
      <c r="C75" s="522"/>
      <c r="D75" s="257"/>
      <c r="E75" s="428"/>
    </row>
    <row r="76" spans="1:13" ht="19.5" hidden="1" customHeight="1">
      <c r="A76" s="14">
        <f>+A75+0.1</f>
        <v>31.300000000000004</v>
      </c>
      <c r="B76" s="521" t="s">
        <v>86</v>
      </c>
      <c r="C76" s="522"/>
      <c r="D76" s="257">
        <f>+'Ekamut-caxs'!D76</f>
        <v>0</v>
      </c>
      <c r="E76" s="428"/>
    </row>
    <row r="77" spans="1:13" s="97" customFormat="1" ht="17.25" customHeight="1">
      <c r="A77" s="71">
        <v>21</v>
      </c>
      <c r="B77" s="519" t="s">
        <v>39</v>
      </c>
      <c r="C77" s="520"/>
      <c r="D77" s="283">
        <f>+'Deb. ev kreditor'!D59-'Deb. ev kreditor'!D55</f>
        <v>1260.3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customHeight="1">
      <c r="A78" s="71">
        <v>22</v>
      </c>
      <c r="B78" s="519" t="s">
        <v>301</v>
      </c>
      <c r="C78" s="520"/>
      <c r="D78" s="282">
        <v>379.4</v>
      </c>
      <c r="E78" s="426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3" t="s">
        <v>62</v>
      </c>
      <c r="C79" s="524"/>
      <c r="D79" s="291">
        <f>D80+D87</f>
        <v>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9" t="s">
        <v>92</v>
      </c>
      <c r="C80" s="520"/>
      <c r="D80" s="283">
        <f>SUM(D81:D86)</f>
        <v>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9" t="s">
        <v>88</v>
      </c>
      <c r="C81" s="520"/>
      <c r="D81" s="282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9" t="s">
        <v>89</v>
      </c>
      <c r="C82" s="520"/>
      <c r="D82" s="282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9" t="s">
        <v>90</v>
      </c>
      <c r="C83" s="520"/>
      <c r="D83" s="282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9" t="s">
        <v>67</v>
      </c>
      <c r="C84" s="520"/>
      <c r="D84" s="282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9" t="s">
        <v>68</v>
      </c>
      <c r="C85" s="520"/>
      <c r="D85" s="282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9"/>
      <c r="C86" s="520"/>
      <c r="D86" s="282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9" t="s">
        <v>93</v>
      </c>
      <c r="C87" s="520"/>
      <c r="D87" s="283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2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9" t="s">
        <v>63</v>
      </c>
      <c r="C89" s="520"/>
      <c r="D89" s="282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9" t="s">
        <v>52</v>
      </c>
      <c r="C90" s="520"/>
      <c r="D90" s="282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5" t="s">
        <v>155</v>
      </c>
      <c r="C91" s="516"/>
      <c r="D91" s="291">
        <f>SUM(D92:D93)</f>
        <v>2643.8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9" t="s">
        <v>16</v>
      </c>
      <c r="C92" s="520"/>
      <c r="D92" s="282">
        <v>2643.8</v>
      </c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2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1">
        <f>D19+D20-D35</f>
        <v>4116.9999999999854</v>
      </c>
      <c r="E94" s="467" t="s">
        <v>250</v>
      </c>
      <c r="F94" s="510" t="s">
        <v>206</v>
      </c>
      <c r="G94" s="511"/>
      <c r="H94" s="307"/>
      <c r="I94" s="307"/>
      <c r="J94" s="30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Մարինե Մանուչարյան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9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Սուսաննա Զոհրաբյան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29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122.25" customHeight="1">
      <c r="B101" s="261" t="str">
        <f>+'Ekamut-caxs'!B85</f>
        <v>ԵՐԵՎԱՆԻ ՔԱՂԱՔԱՊԵՏ՝</v>
      </c>
      <c r="C101" s="261"/>
      <c r="D101" s="16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հ․35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7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121931.9</v>
      </c>
      <c r="D6" s="310">
        <f>SUM(D7:D8,D11,D14:D18)</f>
        <v>125940.79999999999</v>
      </c>
      <c r="E6" s="310">
        <f t="shared" ref="E6:E66" si="0">D6-C6</f>
        <v>4008.8999999999942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110366.39999999999</v>
      </c>
      <c r="D7" s="297">
        <f>+'Ekamut-caxs'!D18</f>
        <v>110366.39999999999</v>
      </c>
      <c r="E7" s="297">
        <f t="shared" si="0"/>
        <v>0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2">
        <v>2</v>
      </c>
      <c r="B8" s="284" t="s">
        <v>261</v>
      </c>
      <c r="C8" s="463">
        <f>+C9+C10</f>
        <v>0</v>
      </c>
      <c r="D8" s="297">
        <f>+'Ekamut-caxs'!D19</f>
        <v>120</v>
      </c>
      <c r="E8" s="297">
        <f t="shared" si="0"/>
        <v>120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4"/>
      <c r="D9" s="297">
        <f>+'Ekamut-caxs'!D20</f>
        <v>120</v>
      </c>
      <c r="E9" s="297">
        <f t="shared" si="0"/>
        <v>120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4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2">
        <v>3</v>
      </c>
      <c r="B11" s="281" t="s">
        <v>266</v>
      </c>
      <c r="C11" s="463">
        <f>+C12+C13</f>
        <v>0</v>
      </c>
      <c r="D11" s="297">
        <f>+'Ekamut-caxs'!D22</f>
        <v>2914.4</v>
      </c>
      <c r="E11" s="297">
        <f t="shared" si="0"/>
        <v>2914.4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263</v>
      </c>
      <c r="C12" s="464"/>
      <c r="D12" s="297">
        <f>+'Ekamut-caxs'!D23</f>
        <v>1104.2</v>
      </c>
      <c r="E12" s="297">
        <f t="shared" si="0"/>
        <v>1104.2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264</v>
      </c>
      <c r="C13" s="464"/>
      <c r="D13" s="297">
        <f>+'Ekamut-caxs'!D24</f>
        <v>1810.2</v>
      </c>
      <c r="E13" s="297">
        <f t="shared" si="0"/>
        <v>1810.2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2">
        <v>4</v>
      </c>
      <c r="B14" s="284" t="s">
        <v>271</v>
      </c>
      <c r="C14" s="464"/>
      <c r="D14" s="297">
        <f>+'Ekamut-caxs'!D25</f>
        <v>32.700000000000003</v>
      </c>
      <c r="E14" s="297">
        <f t="shared" si="0"/>
        <v>32.700000000000003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>
        <v>6167.2</v>
      </c>
      <c r="D15" s="297">
        <f>+'Ekamut-caxs'!D26</f>
        <v>7109</v>
      </c>
      <c r="E15" s="297">
        <f>D15-C15</f>
        <v>941.80000000000018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5398.3</v>
      </c>
      <c r="D18" s="300">
        <f>SUM(D19:D20)</f>
        <v>5398.3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5398.3</v>
      </c>
      <c r="D19" s="254">
        <f>+'Ekamut-caxs'!D30</f>
        <v>5398.3</v>
      </c>
      <c r="E19" s="254">
        <f t="shared" si="0"/>
        <v>0</v>
      </c>
      <c r="F19" s="255"/>
    </row>
    <row r="20" spans="1:18" ht="18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121931.9</v>
      </c>
      <c r="D25" s="311">
        <f>SUM(D26,D30:D36,D40:D62,D64:D65)</f>
        <v>125940.8</v>
      </c>
      <c r="E25" s="310">
        <f t="shared" si="0"/>
        <v>4008.9000000000087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77532.399999999994</v>
      </c>
      <c r="D26" s="300">
        <f>+'Ekamut-caxs'!D38</f>
        <v>78782.7</v>
      </c>
      <c r="E26" s="297">
        <f t="shared" si="0"/>
        <v>1250.3000000000029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6" customFormat="1" ht="21" customHeight="1">
      <c r="A27" s="28">
        <v>1.1000000000000001</v>
      </c>
      <c r="B27" s="154" t="s">
        <v>121</v>
      </c>
      <c r="C27" s="253">
        <v>2476</v>
      </c>
      <c r="D27" s="301">
        <f>+'Ekamut-caxs'!D39</f>
        <v>2296.4</v>
      </c>
      <c r="E27" s="254">
        <f>D27-C27</f>
        <v>-179.59999999999991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/>
      <c r="D28" s="301">
        <f>+'Ekamut-caxs'!D40</f>
        <v>1421</v>
      </c>
      <c r="E28" s="254">
        <f>D28-C28</f>
        <v>1421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8" customFormat="1" ht="21" customHeight="1">
      <c r="A30" s="61">
        <v>2</v>
      </c>
      <c r="B30" s="284" t="s">
        <v>16</v>
      </c>
      <c r="C30" s="298">
        <v>28032.2</v>
      </c>
      <c r="D30" s="300">
        <f>+'Ekamut-caxs'!D42</f>
        <v>27407.5</v>
      </c>
      <c r="E30" s="297">
        <f t="shared" si="0"/>
        <v>-624.70000000000073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3306.4</v>
      </c>
      <c r="D31" s="300">
        <f>+'Ekamut-caxs'!D43</f>
        <v>2904.6</v>
      </c>
      <c r="E31" s="297">
        <f t="shared" si="0"/>
        <v>-401.80000000000018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3763.4</v>
      </c>
      <c r="D32" s="300">
        <f>+'Ekamut-caxs'!D44</f>
        <v>3743.2</v>
      </c>
      <c r="E32" s="297">
        <f t="shared" si="0"/>
        <v>-20.200000000000273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749.8</v>
      </c>
      <c r="D33" s="300">
        <f>+'Ekamut-caxs'!D45</f>
        <v>856.4</v>
      </c>
      <c r="E33" s="297">
        <f t="shared" si="0"/>
        <v>106.60000000000002</v>
      </c>
      <c r="F33" s="296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84.5</v>
      </c>
      <c r="D34" s="300">
        <f>+'Ekamut-caxs'!D46</f>
        <v>84.7</v>
      </c>
      <c r="E34" s="297">
        <f t="shared" si="0"/>
        <v>0.20000000000000284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156.6</v>
      </c>
      <c r="D36" s="300">
        <f>SUM(D37:D39)</f>
        <v>156.6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15</v>
      </c>
      <c r="D38" s="301">
        <f>+'Ekamut-caxs'!D50</f>
        <v>15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253">
        <v>84</v>
      </c>
      <c r="D39" s="301">
        <f>+'Ekamut-caxs'!D51</f>
        <v>84</v>
      </c>
      <c r="E39" s="254">
        <f t="shared" si="0"/>
        <v>0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1470</v>
      </c>
      <c r="D41" s="300">
        <f>+'Ekamut-caxs'!D53</f>
        <v>1466.4</v>
      </c>
      <c r="E41" s="297">
        <f t="shared" si="0"/>
        <v>-3.5999999999999091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140.1</v>
      </c>
      <c r="D42" s="300">
        <f>+'Ekamut-caxs'!D54</f>
        <v>140.1</v>
      </c>
      <c r="E42" s="297">
        <f t="shared" si="0"/>
        <v>0</v>
      </c>
      <c r="F42" s="495"/>
      <c r="G42" s="498"/>
      <c r="H42" s="498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267.89999999999998</v>
      </c>
      <c r="D43" s="300">
        <f>+'Ekamut-caxs'!D55</f>
        <v>355</v>
      </c>
      <c r="E43" s="297">
        <f t="shared" si="0"/>
        <v>87.100000000000023</v>
      </c>
      <c r="F43" s="495" t="s">
        <v>305</v>
      </c>
      <c r="G43" s="498"/>
      <c r="H43" s="498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59</v>
      </c>
      <c r="D44" s="300">
        <f>+'Ekamut-caxs'!D56</f>
        <v>59</v>
      </c>
      <c r="E44" s="297">
        <f t="shared" si="0"/>
        <v>0</v>
      </c>
      <c r="F44" s="495"/>
      <c r="G44" s="498"/>
      <c r="H44" s="498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15</v>
      </c>
      <c r="D45" s="300">
        <f>+'Ekamut-caxs'!D57</f>
        <v>15</v>
      </c>
      <c r="E45" s="297">
        <f>D45-C45</f>
        <v>0</v>
      </c>
      <c r="F45" s="495"/>
      <c r="G45" s="498"/>
      <c r="H45" s="498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275</v>
      </c>
      <c r="D46" s="300">
        <f>+'Ekamut-caxs'!D58</f>
        <v>275</v>
      </c>
      <c r="E46" s="297">
        <f t="shared" si="0"/>
        <v>0</v>
      </c>
      <c r="F46" s="495"/>
      <c r="G46" s="498"/>
      <c r="H46" s="498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236.3</v>
      </c>
      <c r="D47" s="300">
        <f>+'Ekamut-caxs'!D59</f>
        <v>428.5</v>
      </c>
      <c r="E47" s="297">
        <f t="shared" si="0"/>
        <v>192.2</v>
      </c>
      <c r="F47" s="495" t="s">
        <v>302</v>
      </c>
      <c r="G47" s="498"/>
      <c r="H47" s="498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134</v>
      </c>
      <c r="D48" s="300">
        <f>+'Ekamut-caxs'!D60</f>
        <v>134</v>
      </c>
      <c r="E48" s="297">
        <f>D48-C48</f>
        <v>0</v>
      </c>
      <c r="F48" s="495"/>
      <c r="G48" s="498"/>
      <c r="H48" s="498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0</v>
      </c>
      <c r="E51" s="297">
        <f t="shared" si="0"/>
        <v>-105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45</v>
      </c>
      <c r="D52" s="300">
        <f>+'Ekamut-caxs'!D64</f>
        <v>45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4" t="s">
        <v>48</v>
      </c>
      <c r="C54" s="296"/>
      <c r="D54" s="300">
        <f>+'Ekamut-caxs'!D66</f>
        <v>0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>
        <v>6</v>
      </c>
      <c r="D55" s="300">
        <f>+'Ekamut-caxs'!D67</f>
        <v>0</v>
      </c>
      <c r="E55" s="297">
        <f t="shared" si="1"/>
        <v>-6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>
        <v>0</v>
      </c>
      <c r="D57" s="300">
        <f>+'Ekamut-caxs'!D69</f>
        <v>120</v>
      </c>
      <c r="E57" s="297">
        <f t="shared" si="1"/>
        <v>120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296"/>
      <c r="D59" s="300">
        <f>+'Ekamut-caxs'!D71</f>
        <v>150</v>
      </c>
      <c r="E59" s="297">
        <f t="shared" si="1"/>
        <v>150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296">
        <v>5398.3</v>
      </c>
      <c r="D62" s="300">
        <f>+'Ekamut-caxs'!D74</f>
        <v>5398.3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5">
        <v>5398.3</v>
      </c>
      <c r="D63" s="301">
        <f>+'Ekamut-caxs'!D75</f>
        <v>5398.3</v>
      </c>
      <c r="E63" s="254">
        <f t="shared" si="1"/>
        <v>0</v>
      </c>
      <c r="F63" s="255"/>
      <c r="G63" s="158"/>
    </row>
    <row r="64" spans="1:18" s="58" customFormat="1" ht="21" hidden="1" customHeight="1">
      <c r="A64" s="61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4" t="s">
        <v>70</v>
      </c>
      <c r="C65" s="296"/>
      <c r="D65" s="300">
        <f>+'Ekamut-caxs'!D77</f>
        <v>3263.8</v>
      </c>
      <c r="E65" s="297">
        <f t="shared" si="1"/>
        <v>3263.8</v>
      </c>
      <c r="F65" s="495" t="s">
        <v>306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0</v>
      </c>
      <c r="E66" s="310">
        <f t="shared" si="0"/>
        <v>0</v>
      </c>
      <c r="F66" s="41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Մարինե Մանուչարյան</v>
      </c>
      <c r="E68" s="527"/>
      <c r="F68" s="123"/>
    </row>
    <row r="69" spans="1:18" ht="9.75" customHeight="1">
      <c r="B69" s="38"/>
      <c r="D69" s="526" t="s">
        <v>5</v>
      </c>
      <c r="E69" s="526"/>
      <c r="F69" s="346"/>
    </row>
    <row r="70" spans="1:18" ht="24.75" customHeight="1">
      <c r="B70" s="37" t="s">
        <v>6</v>
      </c>
      <c r="C70" s="24"/>
      <c r="D70" s="527" t="str">
        <f>+'Ekamut-caxs'!C82</f>
        <v>Սուսաննա Զոհրաբյան</v>
      </c>
      <c r="E70" s="527"/>
      <c r="F70" s="123"/>
    </row>
    <row r="71" spans="1:18" ht="11.25" customHeight="1">
      <c r="D71" s="526" t="s">
        <v>5</v>
      </c>
      <c r="E71" s="526"/>
      <c r="F71" s="346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8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հ․35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5136.7</v>
      </c>
      <c r="D6" s="256">
        <f>+C6</f>
        <v>5136.7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116533.59999999999</v>
      </c>
      <c r="D7" s="291">
        <f>SUM(D8:D9,D12,D15:D22)</f>
        <v>120509.79999999999</v>
      </c>
      <c r="E7" s="291">
        <f>D7-C7</f>
        <v>3976.1999999999971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110366.39999999999</v>
      </c>
      <c r="D8" s="283">
        <f>+'Dramakan hosqer'!D21</f>
        <v>110366.39999999999</v>
      </c>
      <c r="E8" s="283">
        <f>D8-C8</f>
        <v>0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120</v>
      </c>
      <c r="E9" s="283">
        <f t="shared" ref="E9:E14" si="1">D9-C9</f>
        <v>120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7"/>
      <c r="D10" s="283">
        <f>+'Dramakan hosqer'!D23</f>
        <v>120</v>
      </c>
      <c r="E10" s="283">
        <f t="shared" si="1"/>
        <v>120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2914.4</v>
      </c>
      <c r="E12" s="283">
        <f t="shared" si="1"/>
        <v>2914.4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263</v>
      </c>
      <c r="C13" s="257"/>
      <c r="D13" s="283">
        <f>+'Dramakan hosqer'!D26</f>
        <v>1104.2</v>
      </c>
      <c r="E13" s="283">
        <f t="shared" si="1"/>
        <v>1104.2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264</v>
      </c>
      <c r="C14" s="257"/>
      <c r="D14" s="283">
        <f>+'Dramakan hosqer'!D27</f>
        <v>1810.2</v>
      </c>
      <c r="E14" s="283">
        <f t="shared" si="1"/>
        <v>1810.2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6167.2</v>
      </c>
      <c r="D15" s="283">
        <f>+'Dramakan hosqer'!D28</f>
        <v>7109</v>
      </c>
      <c r="E15" s="283">
        <f t="shared" si="0"/>
        <v>941.80000000000018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120031.9</v>
      </c>
      <c r="D23" s="291">
        <f>+D24+D67+D79</f>
        <v>121529.5</v>
      </c>
      <c r="E23" s="291">
        <f t="shared" si="0"/>
        <v>1497.6000000000058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117793.9</v>
      </c>
      <c r="D24" s="291">
        <f>SUM(D25,D29:D35,D39:D61,D65:D66)</f>
        <v>118885.7</v>
      </c>
      <c r="E24" s="291">
        <f t="shared" si="0"/>
        <v>1091.8000000000029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77532.399999999994</v>
      </c>
      <c r="D25" s="283">
        <f>+'Dramakan hosqer'!D37</f>
        <v>78782.7</v>
      </c>
      <c r="E25" s="283">
        <f t="shared" si="0"/>
        <v>1250.3000000000029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>
        <v>2476</v>
      </c>
      <c r="D26" s="295">
        <f>+'Dramakan hosqer'!D38</f>
        <v>2296.4</v>
      </c>
      <c r="E26" s="295">
        <f t="shared" si="0"/>
        <v>-179.59999999999991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1421</v>
      </c>
      <c r="E27" s="295">
        <f t="shared" si="0"/>
        <v>1421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28032.2</v>
      </c>
      <c r="D29" s="283">
        <f>+'Dramakan hosqer'!D41</f>
        <v>27407.5</v>
      </c>
      <c r="E29" s="283">
        <f t="shared" si="0"/>
        <v>-624.70000000000073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3306.4</v>
      </c>
      <c r="D30" s="283">
        <f>+'Dramakan hosqer'!D42</f>
        <v>2904.6</v>
      </c>
      <c r="E30" s="283">
        <f t="shared" si="0"/>
        <v>-401.80000000000018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3763.4</v>
      </c>
      <c r="D31" s="283">
        <f>+'Dramakan hosqer'!D43</f>
        <v>3743.2</v>
      </c>
      <c r="E31" s="283">
        <f t="shared" si="0"/>
        <v>-20.200000000000273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749.8</v>
      </c>
      <c r="D32" s="283">
        <f>+'Dramakan hosqer'!D44</f>
        <v>823.7</v>
      </c>
      <c r="E32" s="283">
        <f t="shared" si="0"/>
        <v>73.900000000000091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84.5</v>
      </c>
      <c r="D33" s="283">
        <f>+'Dramakan hosqer'!D45</f>
        <v>84.7</v>
      </c>
      <c r="E33" s="283">
        <f t="shared" si="0"/>
        <v>0.20000000000000284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156.6</v>
      </c>
      <c r="D35" s="283">
        <f>SUM(D36:D38)</f>
        <v>156.6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15</v>
      </c>
      <c r="D37" s="295">
        <f>+'Dramakan hosqer'!D49</f>
        <v>15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84</v>
      </c>
      <c r="D38" s="295">
        <f>+'Dramakan hosqer'!D50</f>
        <v>84</v>
      </c>
      <c r="E38" s="295">
        <f t="shared" si="0"/>
        <v>0</v>
      </c>
      <c r="F38" s="496"/>
      <c r="G38" s="499"/>
      <c r="H38" s="500"/>
      <c r="I38" s="501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496"/>
      <c r="G39" s="499"/>
      <c r="H39" s="500"/>
      <c r="I39" s="50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1470</v>
      </c>
      <c r="D40" s="283">
        <f>+'Dramakan hosqer'!D52</f>
        <v>1466.4</v>
      </c>
      <c r="E40" s="283">
        <f t="shared" si="0"/>
        <v>-3.5999999999999091</v>
      </c>
      <c r="F40" s="496"/>
      <c r="G40" s="502"/>
      <c r="H40" s="500"/>
      <c r="I40" s="50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140.1</v>
      </c>
      <c r="D41" s="283">
        <f>+'Dramakan hosqer'!D53</f>
        <v>140.1</v>
      </c>
      <c r="E41" s="283">
        <f t="shared" si="0"/>
        <v>0</v>
      </c>
      <c r="F41" s="496"/>
      <c r="G41" s="499"/>
      <c r="H41" s="500"/>
      <c r="I41" s="50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267.89999999999998</v>
      </c>
      <c r="D42" s="283">
        <f>+'Dramakan hosqer'!D54</f>
        <v>355</v>
      </c>
      <c r="E42" s="283">
        <f t="shared" si="0"/>
        <v>87.100000000000023</v>
      </c>
      <c r="F42" s="495" t="s">
        <v>303</v>
      </c>
      <c r="G42" s="499"/>
      <c r="H42" s="500"/>
      <c r="I42" s="50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59</v>
      </c>
      <c r="D43" s="283">
        <f>+'Dramakan hosqer'!D55</f>
        <v>59</v>
      </c>
      <c r="E43" s="283">
        <f t="shared" si="0"/>
        <v>0</v>
      </c>
      <c r="F43" s="496"/>
      <c r="G43" s="499"/>
      <c r="H43" s="500"/>
      <c r="I43" s="50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15</v>
      </c>
      <c r="D44" s="283">
        <f>+'Dramakan hosqer'!D56</f>
        <v>15</v>
      </c>
      <c r="E44" s="283">
        <f t="shared" si="0"/>
        <v>0</v>
      </c>
      <c r="F44" s="496"/>
      <c r="G44" s="499"/>
      <c r="H44" s="500"/>
      <c r="I44" s="50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275</v>
      </c>
      <c r="D45" s="283">
        <f>+'Dramakan hosqer'!D57</f>
        <v>275</v>
      </c>
      <c r="E45" s="283">
        <f t="shared" si="0"/>
        <v>0</v>
      </c>
      <c r="F45" s="496"/>
      <c r="G45" s="499"/>
      <c r="H45" s="500"/>
      <c r="I45" s="50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236.3</v>
      </c>
      <c r="D46" s="283">
        <f>+'Dramakan hosqer'!D58</f>
        <v>428.5</v>
      </c>
      <c r="E46" s="283">
        <f t="shared" si="0"/>
        <v>192.2</v>
      </c>
      <c r="F46" s="495" t="s">
        <v>302</v>
      </c>
      <c r="G46" s="499"/>
      <c r="H46" s="500"/>
      <c r="I46" s="50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134</v>
      </c>
      <c r="D47" s="283">
        <f>+'Dramakan hosqer'!D59</f>
        <v>134</v>
      </c>
      <c r="E47" s="283">
        <f t="shared" si="0"/>
        <v>0</v>
      </c>
      <c r="F47" s="496"/>
      <c r="G47" s="499"/>
      <c r="H47" s="500"/>
      <c r="I47" s="50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496"/>
      <c r="G48" s="499"/>
      <c r="H48" s="500"/>
      <c r="I48" s="50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496"/>
      <c r="G49" s="499"/>
      <c r="H49" s="500"/>
      <c r="I49" s="50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0</v>
      </c>
      <c r="E50" s="283">
        <f t="shared" si="0"/>
        <v>-105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45</v>
      </c>
      <c r="D51" s="283">
        <f>+'Dramakan hosqer'!D63</f>
        <v>45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4" t="s">
        <v>48</v>
      </c>
      <c r="C53" s="282"/>
      <c r="D53" s="283">
        <f>+'Dramakan hosqer'!D65</f>
        <v>0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>
        <v>6</v>
      </c>
      <c r="D54" s="283">
        <f>+'Dramakan hosqer'!D66</f>
        <v>0</v>
      </c>
      <c r="E54" s="283">
        <f t="shared" si="0"/>
        <v>-6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/>
      <c r="D56" s="283">
        <f>+'Dramakan hosqer'!D68</f>
        <v>120</v>
      </c>
      <c r="E56" s="283">
        <f t="shared" si="0"/>
        <v>120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/>
      <c r="D58" s="283">
        <f>+'Dramakan hosqer'!D70</f>
        <v>150</v>
      </c>
      <c r="E58" s="283">
        <f t="shared" si="0"/>
        <v>150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hidden="1" customHeight="1">
      <c r="A64" s="14">
        <v>31.3</v>
      </c>
      <c r="B64" s="165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32</v>
      </c>
      <c r="B65" s="290" t="s">
        <v>39</v>
      </c>
      <c r="C65" s="282">
        <v>1260.3</v>
      </c>
      <c r="D65" s="283">
        <f>+'Dramakan hosqer'!D77</f>
        <v>1260.3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379.4</v>
      </c>
      <c r="E66" s="283">
        <f t="shared" si="0"/>
        <v>379.4</v>
      </c>
      <c r="F66" s="496" t="s">
        <v>304</v>
      </c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1" t="s">
        <v>59</v>
      </c>
      <c r="B67" s="13" t="s">
        <v>62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2" t="s">
        <v>92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1" t="s">
        <v>60</v>
      </c>
      <c r="B79" s="13" t="s">
        <v>155</v>
      </c>
      <c r="C79" s="291">
        <f>SUM(C80:C81)</f>
        <v>2238</v>
      </c>
      <c r="D79" s="291">
        <f>SUM(D80:D81)</f>
        <v>2643.8</v>
      </c>
      <c r="E79" s="291">
        <f t="shared" si="2"/>
        <v>405.80000000000018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2238</v>
      </c>
      <c r="D80" s="283">
        <f>+'Dramakan hosqer'!D92</f>
        <v>2643.8</v>
      </c>
      <c r="E80" s="282">
        <f>D80-C80</f>
        <v>405.80000000000018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1638.3999999999942</v>
      </c>
      <c r="D82" s="291">
        <f>D6+D7-D23</f>
        <v>4116.9999999999854</v>
      </c>
      <c r="E82" s="291">
        <f t="shared" si="2"/>
        <v>2478.5999999999913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Մարինե Մանուչարյան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48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Սուսաննա Զոհրաբյան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4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D7" sqref="D7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1" t="s">
        <v>71</v>
      </c>
      <c r="B1" s="531"/>
      <c r="C1" s="531"/>
      <c r="D1" s="531"/>
      <c r="E1" s="531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32" t="str">
        <f>+'Ekamut-caxs'!A14:D14</f>
        <v xml:space="preserve">«Երևանի հ․35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35" t="s">
        <v>256</v>
      </c>
      <c r="B4" s="535"/>
      <c r="C4" s="535"/>
      <c r="D4" s="535"/>
      <c r="E4" s="535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36" t="s">
        <v>165</v>
      </c>
      <c r="B7" s="537"/>
      <c r="C7" s="537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0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customHeight="1">
      <c r="A15" s="219">
        <v>1.7</v>
      </c>
      <c r="B15" s="221"/>
      <c r="C15" s="219" t="s">
        <v>200</v>
      </c>
      <c r="D15" s="31"/>
      <c r="E15" s="31"/>
    </row>
    <row r="16" spans="1:22" ht="22.5" customHeight="1">
      <c r="A16" s="219">
        <v>1.8</v>
      </c>
      <c r="B16" s="221"/>
      <c r="C16" s="223" t="s">
        <v>199</v>
      </c>
      <c r="D16" s="31"/>
      <c r="E16" s="31"/>
    </row>
    <row r="17" spans="1:22" ht="18" customHeight="1">
      <c r="A17" s="219">
        <v>1.9</v>
      </c>
      <c r="B17" s="221"/>
      <c r="C17" s="223"/>
      <c r="D17" s="31"/>
      <c r="E17" s="31"/>
    </row>
    <row r="18" spans="1:22" ht="18" customHeight="1">
      <c r="A18" s="224">
        <v>2</v>
      </c>
      <c r="B18" s="221"/>
      <c r="C18" s="223"/>
      <c r="D18" s="31"/>
      <c r="E18" s="31"/>
    </row>
    <row r="19" spans="1:22" ht="18" customHeight="1">
      <c r="A19" s="219">
        <v>2.1</v>
      </c>
      <c r="B19" s="221"/>
      <c r="C19" s="223"/>
      <c r="D19" s="31"/>
      <c r="E19" s="31"/>
    </row>
    <row r="20" spans="1:22" ht="18" customHeight="1">
      <c r="A20" s="219">
        <v>2.2000000000000002</v>
      </c>
      <c r="B20" s="221"/>
      <c r="C20" s="223"/>
      <c r="D20" s="31"/>
      <c r="E20" s="31"/>
    </row>
    <row r="21" spans="1:22" ht="18" customHeight="1">
      <c r="A21" s="219">
        <v>2.2999999999999998</v>
      </c>
      <c r="B21" s="221"/>
      <c r="C21" s="223"/>
      <c r="D21" s="31"/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36" t="s">
        <v>190</v>
      </c>
      <c r="B35" s="537"/>
      <c r="C35" s="537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578.4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404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55.7</v>
      </c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/>
      <c r="E40" s="31"/>
    </row>
    <row r="41" spans="1:22" ht="20.25" customHeight="1">
      <c r="A41" s="219">
        <v>1.6</v>
      </c>
      <c r="B41" s="220" t="s">
        <v>226</v>
      </c>
      <c r="C41" s="219" t="s">
        <v>176</v>
      </c>
      <c r="D41" s="31">
        <v>12.5</v>
      </c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1"/>
      <c r="C43" s="223" t="s">
        <v>199</v>
      </c>
      <c r="D43" s="31">
        <v>88.5</v>
      </c>
      <c r="E43" s="31"/>
    </row>
    <row r="44" spans="1:22" ht="23.25" customHeight="1">
      <c r="A44" s="219">
        <v>1.9</v>
      </c>
      <c r="B44" s="220" t="s">
        <v>300</v>
      </c>
      <c r="C44" s="223" t="s">
        <v>262</v>
      </c>
      <c r="D44" s="31">
        <v>62.4</v>
      </c>
      <c r="E44" s="31"/>
    </row>
    <row r="45" spans="1:22" ht="23.25" customHeight="1">
      <c r="A45" s="224">
        <v>2</v>
      </c>
      <c r="B45" s="221"/>
      <c r="C45" s="223"/>
      <c r="D45" s="31"/>
      <c r="E45" s="31"/>
    </row>
    <row r="46" spans="1:22" ht="23.25" customHeight="1">
      <c r="A46" s="219">
        <v>2.1</v>
      </c>
      <c r="B46" s="221"/>
      <c r="C46" s="223"/>
      <c r="D46" s="31"/>
      <c r="E46" s="31"/>
    </row>
    <row r="47" spans="1:22" ht="2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customHeight="1">
      <c r="A49" s="219">
        <v>2.4</v>
      </c>
      <c r="B49" s="221" t="s">
        <v>177</v>
      </c>
      <c r="C49" s="219" t="s">
        <v>178</v>
      </c>
      <c r="D49" s="31">
        <v>55.8</v>
      </c>
      <c r="E49" s="31"/>
    </row>
    <row r="50" spans="1:22" ht="24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24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customHeight="1">
      <c r="A53" s="219">
        <v>2.8</v>
      </c>
      <c r="B53" s="221"/>
      <c r="C53" s="223" t="s">
        <v>184</v>
      </c>
      <c r="D53" s="31">
        <v>3</v>
      </c>
      <c r="E53" s="31"/>
    </row>
    <row r="54" spans="1:22" ht="33" customHeight="1">
      <c r="A54" s="219"/>
      <c r="B54" s="216" t="s">
        <v>191</v>
      </c>
      <c r="C54" s="30"/>
      <c r="D54" s="217">
        <f>SUM(D55:D58)</f>
        <v>0</v>
      </c>
      <c r="E54" s="31"/>
      <c r="F54" s="339">
        <f>SUM(D36:D53)</f>
        <v>1260.3</v>
      </c>
      <c r="G54" s="339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/>
      <c r="E55" s="31"/>
    </row>
    <row r="56" spans="1:22" ht="30" customHeight="1">
      <c r="A56" s="219">
        <v>1.2</v>
      </c>
      <c r="B56" s="232"/>
      <c r="C56" s="219" t="s">
        <v>186</v>
      </c>
      <c r="D56" s="31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1260.3</v>
      </c>
      <c r="E59" s="236"/>
      <c r="F59" s="441">
        <f>+D59-D55</f>
        <v>1260.3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257</v>
      </c>
      <c r="C62" s="235">
        <f>+'Dramakan hosqer'!D19</f>
        <v>5136.7</v>
      </c>
      <c r="D62" s="538" t="s">
        <v>193</v>
      </c>
      <c r="E62" s="539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40" t="str">
        <f>+'Ekamut-caxs'!C80</f>
        <v>Մարինե Մանուչարյան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40" t="str">
        <f>+'Ekamut-caxs'!C82</f>
        <v>Սուսաննա Զոհրաբյան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5" t="str">
        <f>+'Ekamut-caxs'!A14</f>
        <v xml:space="preserve">«Երևանի հ․35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49" t="s">
        <v>0</v>
      </c>
    </row>
    <row r="5" spans="1:15" ht="33.75" customHeight="1">
      <c r="A5" s="551" t="s">
        <v>156</v>
      </c>
      <c r="B5" s="553" t="s">
        <v>72</v>
      </c>
      <c r="C5" s="555" t="s">
        <v>230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0" t="s">
        <v>227</v>
      </c>
      <c r="E6" s="351" t="s">
        <v>235</v>
      </c>
      <c r="F6" s="351" t="s">
        <v>236</v>
      </c>
      <c r="G6" s="351" t="s">
        <v>157</v>
      </c>
      <c r="H6" s="351" t="s">
        <v>214</v>
      </c>
      <c r="I6" s="351" t="s">
        <v>213</v>
      </c>
      <c r="J6" s="351" t="s">
        <v>121</v>
      </c>
      <c r="K6" s="352" t="s">
        <v>291</v>
      </c>
      <c r="L6" s="352" t="s">
        <v>196</v>
      </c>
      <c r="M6" s="353" t="s">
        <v>212</v>
      </c>
      <c r="N6" s="550"/>
    </row>
    <row r="7" spans="1:15" ht="27.75" customHeight="1">
      <c r="A7" s="350">
        <v>1</v>
      </c>
      <c r="B7" s="354" t="s">
        <v>220</v>
      </c>
      <c r="C7" s="355">
        <v>66776.399999999994</v>
      </c>
      <c r="D7" s="356">
        <v>11832.6</v>
      </c>
      <c r="E7" s="357"/>
      <c r="F7" s="357"/>
      <c r="G7" s="357">
        <v>122.7</v>
      </c>
      <c r="H7" s="357"/>
      <c r="I7" s="357"/>
      <c r="J7" s="357"/>
      <c r="K7" s="357"/>
      <c r="L7" s="357"/>
      <c r="M7" s="358"/>
      <c r="N7" s="359">
        <f>ROUND(SUM(C7:M7),1)</f>
        <v>78731.7</v>
      </c>
    </row>
    <row r="8" spans="1:15" ht="28.5" customHeight="1">
      <c r="A8" s="350">
        <v>1.1000000000000001</v>
      </c>
      <c r="B8" s="360" t="s">
        <v>121</v>
      </c>
      <c r="C8" s="361">
        <v>2296.4</v>
      </c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0">
        <v>1.2</v>
      </c>
      <c r="B9" s="360" t="s">
        <v>212</v>
      </c>
      <c r="C9" s="361">
        <v>1421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0">
        <v>1.3</v>
      </c>
      <c r="B10" s="469" t="s">
        <v>291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0">
        <v>2</v>
      </c>
      <c r="B11" s="366" t="s">
        <v>94</v>
      </c>
      <c r="C11" s="367">
        <v>39</v>
      </c>
      <c r="D11" s="356">
        <v>12</v>
      </c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51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78782.7</v>
      </c>
    </row>
    <row r="13" spans="1:15" s="375" customFormat="1" ht="34.5" customHeight="1">
      <c r="B13" s="376"/>
      <c r="C13" s="123">
        <v>67155.8</v>
      </c>
      <c r="D13" s="377">
        <f>5916.3*2</f>
        <v>11832.6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5"/>
      <c r="E14" s="384"/>
      <c r="F14" s="384"/>
      <c r="G14" s="385"/>
      <c r="H14" s="160"/>
      <c r="I14" s="160"/>
      <c r="J14" s="245"/>
      <c r="K14" s="245"/>
      <c r="L14" s="559"/>
      <c r="M14" s="559"/>
      <c r="N14" s="386"/>
    </row>
    <row r="15" spans="1:15" s="375" customFormat="1" ht="69" customHeight="1">
      <c r="B15" s="542" t="s">
        <v>217</v>
      </c>
      <c r="C15" s="543"/>
      <c r="D15" s="544"/>
      <c r="G15" s="245"/>
      <c r="H15" s="245"/>
      <c r="I15" s="542" t="s">
        <v>216</v>
      </c>
      <c r="J15" s="544"/>
      <c r="K15" s="385"/>
      <c r="L15" s="245"/>
      <c r="M15" s="245"/>
      <c r="N15" s="245"/>
    </row>
    <row r="16" spans="1:15" s="375" customFormat="1" ht="48" customHeight="1">
      <c r="B16" s="387" t="s">
        <v>197</v>
      </c>
      <c r="C16" s="388" t="s">
        <v>237</v>
      </c>
      <c r="D16" s="388" t="s">
        <v>238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8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7" t="str">
        <f>+'Ekamut-caxs'!C80</f>
        <v>Մարինե Մանուչարյան</v>
      </c>
      <c r="I20" s="557"/>
      <c r="J20" s="557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58" t="s">
        <v>97</v>
      </c>
      <c r="I21" s="558"/>
      <c r="J21" s="558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7" t="str">
        <f>+'Ekamut-caxs'!C82</f>
        <v>Սուսաննա Զոհրաբյան</v>
      </c>
      <c r="I22" s="557"/>
      <c r="J22" s="557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58" t="s">
        <v>97</v>
      </c>
      <c r="I23" s="558"/>
      <c r="J23" s="558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2" style="140" customWidth="1"/>
    <col min="15" max="15" width="12.85546875" style="140" customWidth="1"/>
    <col min="16" max="16384" width="9.140625" style="140"/>
  </cols>
  <sheetData>
    <row r="1" spans="1:15" s="139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39" customFormat="1" ht="21.75" customHeight="1">
      <c r="A2" s="564" t="str">
        <f>+'Ekamut-caxs'!A14:D14</f>
        <v xml:space="preserve">«Երևանի հ․35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39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6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147</v>
      </c>
      <c r="L5" s="563"/>
      <c r="M5" s="563"/>
      <c r="N5" s="563"/>
      <c r="O5" s="563"/>
    </row>
    <row r="6" spans="1:15" s="148" customFormat="1" ht="51" customHeight="1">
      <c r="A6" s="568"/>
      <c r="B6" s="570"/>
      <c r="C6" s="437" t="s">
        <v>243</v>
      </c>
      <c r="D6" s="438" t="s">
        <v>244</v>
      </c>
      <c r="E6" s="438" t="s">
        <v>273</v>
      </c>
      <c r="F6" s="439" t="s">
        <v>274</v>
      </c>
      <c r="G6" s="438" t="s">
        <v>245</v>
      </c>
      <c r="H6" s="440" t="s">
        <v>244</v>
      </c>
      <c r="I6" s="438" t="s">
        <v>275</v>
      </c>
      <c r="J6" s="440" t="s">
        <v>274</v>
      </c>
      <c r="K6" s="438" t="s">
        <v>243</v>
      </c>
      <c r="L6" s="438" t="s">
        <v>273</v>
      </c>
      <c r="M6" s="440" t="s">
        <v>294</v>
      </c>
      <c r="N6" s="147" t="s">
        <v>276</v>
      </c>
      <c r="O6" s="147" t="s">
        <v>277</v>
      </c>
    </row>
    <row r="7" spans="1:15" ht="19.5" customHeight="1">
      <c r="A7" s="141">
        <v>1</v>
      </c>
      <c r="B7" s="194" t="s">
        <v>102</v>
      </c>
      <c r="C7" s="273" t="s">
        <v>229</v>
      </c>
      <c r="D7" s="265" t="s">
        <v>229</v>
      </c>
      <c r="E7" s="476">
        <v>4971</v>
      </c>
      <c r="F7" s="481">
        <v>714332.7</v>
      </c>
      <c r="G7" s="279" t="s">
        <v>229</v>
      </c>
      <c r="H7" s="265" t="s">
        <v>229</v>
      </c>
      <c r="I7" s="476">
        <v>7304.4</v>
      </c>
      <c r="J7" s="478">
        <v>377765.3</v>
      </c>
      <c r="K7" s="318" t="s">
        <v>229</v>
      </c>
      <c r="L7" s="476">
        <v>282</v>
      </c>
      <c r="M7" s="442">
        <f>+L7*200.47</f>
        <v>56532.54</v>
      </c>
      <c r="N7" s="443">
        <f>+L7*7.94904</f>
        <v>2241.6292800000001</v>
      </c>
      <c r="O7" s="333">
        <f>+N7+M7</f>
        <v>58774.169280000002</v>
      </c>
    </row>
    <row r="8" spans="1:15" ht="19.5" customHeight="1">
      <c r="A8" s="141">
        <v>2</v>
      </c>
      <c r="B8" s="194" t="s">
        <v>103</v>
      </c>
      <c r="C8" s="273" t="s">
        <v>229</v>
      </c>
      <c r="D8" s="265" t="s">
        <v>229</v>
      </c>
      <c r="E8" s="476">
        <v>4410</v>
      </c>
      <c r="F8" s="481">
        <v>633717</v>
      </c>
      <c r="G8" s="279" t="s">
        <v>229</v>
      </c>
      <c r="H8" s="265" t="s">
        <v>229</v>
      </c>
      <c r="I8" s="476">
        <v>6763.2</v>
      </c>
      <c r="J8" s="478">
        <v>350290</v>
      </c>
      <c r="K8" s="318" t="s">
        <v>229</v>
      </c>
      <c r="L8" s="476">
        <v>156</v>
      </c>
      <c r="M8" s="442">
        <f t="shared" ref="M8:M18" si="0">+L8*200.47</f>
        <v>31273.32</v>
      </c>
      <c r="N8" s="443">
        <f t="shared" ref="N8:N18" si="1">+L8*7.94904</f>
        <v>1240.05024</v>
      </c>
      <c r="O8" s="333">
        <f t="shared" ref="O8:O18" si="2">+N8+M8</f>
        <v>32513.37024</v>
      </c>
    </row>
    <row r="9" spans="1:15" ht="19.5" customHeight="1">
      <c r="A9" s="141">
        <v>3</v>
      </c>
      <c r="B9" s="194" t="s">
        <v>104</v>
      </c>
      <c r="C9" s="273" t="s">
        <v>229</v>
      </c>
      <c r="D9" s="265" t="s">
        <v>229</v>
      </c>
      <c r="E9" s="476">
        <v>2361</v>
      </c>
      <c r="F9" s="481">
        <v>339275.7</v>
      </c>
      <c r="G9" s="279" t="s">
        <v>229</v>
      </c>
      <c r="H9" s="265" t="s">
        <v>229</v>
      </c>
      <c r="I9" s="476">
        <v>6834.2</v>
      </c>
      <c r="J9" s="478">
        <v>353329</v>
      </c>
      <c r="K9" s="318" t="s">
        <v>229</v>
      </c>
      <c r="L9" s="476">
        <v>170</v>
      </c>
      <c r="M9" s="442">
        <f t="shared" si="0"/>
        <v>34079.9</v>
      </c>
      <c r="N9" s="443">
        <f t="shared" si="1"/>
        <v>1351.3368</v>
      </c>
      <c r="O9" s="333">
        <f t="shared" si="2"/>
        <v>35431.236799999999</v>
      </c>
    </row>
    <row r="10" spans="1:15" ht="19.5" customHeight="1">
      <c r="A10" s="141">
        <v>4</v>
      </c>
      <c r="B10" s="194" t="s">
        <v>105</v>
      </c>
      <c r="C10" s="274" t="s">
        <v>229</v>
      </c>
      <c r="D10" s="266" t="s">
        <v>229</v>
      </c>
      <c r="E10" s="476">
        <v>600</v>
      </c>
      <c r="F10" s="481">
        <v>86220</v>
      </c>
      <c r="G10" s="279" t="s">
        <v>229</v>
      </c>
      <c r="H10" s="269" t="s">
        <v>229</v>
      </c>
      <c r="I10" s="476">
        <v>5525.2</v>
      </c>
      <c r="J10" s="478">
        <v>281487.7</v>
      </c>
      <c r="K10" s="318" t="s">
        <v>229</v>
      </c>
      <c r="L10" s="476">
        <v>661</v>
      </c>
      <c r="M10" s="442">
        <f t="shared" si="0"/>
        <v>132510.67000000001</v>
      </c>
      <c r="N10" s="443">
        <f t="shared" si="1"/>
        <v>5254.3154400000003</v>
      </c>
      <c r="O10" s="333">
        <f t="shared" si="2"/>
        <v>137764.98544000002</v>
      </c>
    </row>
    <row r="11" spans="1:15" ht="19.5" customHeight="1">
      <c r="A11" s="141">
        <v>5</v>
      </c>
      <c r="B11" s="194" t="s">
        <v>106</v>
      </c>
      <c r="C11" s="274" t="s">
        <v>229</v>
      </c>
      <c r="D11" s="266" t="s">
        <v>229</v>
      </c>
      <c r="E11" s="476">
        <v>77</v>
      </c>
      <c r="F11" s="481">
        <v>11064.7</v>
      </c>
      <c r="G11" s="279" t="s">
        <v>229</v>
      </c>
      <c r="H11" s="269" t="s">
        <v>229</v>
      </c>
      <c r="I11" s="476">
        <v>5475</v>
      </c>
      <c r="J11" s="478">
        <v>278237</v>
      </c>
      <c r="K11" s="318" t="s">
        <v>229</v>
      </c>
      <c r="L11" s="476">
        <v>713</v>
      </c>
      <c r="M11" s="442">
        <f t="shared" si="0"/>
        <v>142935.10999999999</v>
      </c>
      <c r="N11" s="443">
        <f t="shared" si="1"/>
        <v>5667.6655200000005</v>
      </c>
      <c r="O11" s="333">
        <f t="shared" si="2"/>
        <v>148602.77552</v>
      </c>
    </row>
    <row r="12" spans="1:15" ht="19.5" customHeight="1">
      <c r="A12" s="141">
        <v>6</v>
      </c>
      <c r="B12" s="194" t="s">
        <v>107</v>
      </c>
      <c r="C12" s="274" t="s">
        <v>229</v>
      </c>
      <c r="D12" s="266" t="s">
        <v>229</v>
      </c>
      <c r="E12" s="274" t="s">
        <v>229</v>
      </c>
      <c r="F12" s="266" t="s">
        <v>229</v>
      </c>
      <c r="G12" s="279" t="s">
        <v>229</v>
      </c>
      <c r="H12" s="269" t="s">
        <v>229</v>
      </c>
      <c r="I12" s="476">
        <v>5275</v>
      </c>
      <c r="J12" s="478">
        <v>267319</v>
      </c>
      <c r="K12" s="318" t="s">
        <v>229</v>
      </c>
      <c r="L12" s="476">
        <v>376</v>
      </c>
      <c r="M12" s="442">
        <f t="shared" si="0"/>
        <v>75376.72</v>
      </c>
      <c r="N12" s="443">
        <f t="shared" si="1"/>
        <v>2988.8390399999998</v>
      </c>
      <c r="O12" s="333">
        <f t="shared" si="2"/>
        <v>78365.559040000007</v>
      </c>
    </row>
    <row r="13" spans="1:15" ht="19.5" customHeight="1">
      <c r="A13" s="141">
        <v>7</v>
      </c>
      <c r="B13" s="194" t="s">
        <v>108</v>
      </c>
      <c r="C13" s="274" t="s">
        <v>229</v>
      </c>
      <c r="D13" s="266" t="s">
        <v>229</v>
      </c>
      <c r="E13" s="274" t="s">
        <v>229</v>
      </c>
      <c r="F13" s="266" t="s">
        <v>229</v>
      </c>
      <c r="G13" s="279" t="s">
        <v>229</v>
      </c>
      <c r="H13" s="269" t="s">
        <v>229</v>
      </c>
      <c r="I13" s="476">
        <v>4764.8</v>
      </c>
      <c r="J13" s="478">
        <v>241983.5</v>
      </c>
      <c r="K13" s="318" t="s">
        <v>229</v>
      </c>
      <c r="L13" s="476">
        <v>393</v>
      </c>
      <c r="M13" s="442">
        <f t="shared" si="0"/>
        <v>78784.710000000006</v>
      </c>
      <c r="N13" s="443">
        <f t="shared" si="1"/>
        <v>3123.9727200000002</v>
      </c>
      <c r="O13" s="333">
        <f t="shared" si="2"/>
        <v>81908.682720000012</v>
      </c>
    </row>
    <row r="14" spans="1:15" ht="19.5" customHeight="1">
      <c r="A14" s="141">
        <v>8</v>
      </c>
      <c r="B14" s="195" t="s">
        <v>109</v>
      </c>
      <c r="C14" s="274" t="s">
        <v>229</v>
      </c>
      <c r="D14" s="266" t="s">
        <v>229</v>
      </c>
      <c r="E14" s="274" t="s">
        <v>229</v>
      </c>
      <c r="F14" s="266" t="s">
        <v>229</v>
      </c>
      <c r="G14" s="279" t="s">
        <v>229</v>
      </c>
      <c r="H14" s="269" t="s">
        <v>229</v>
      </c>
      <c r="I14" s="476">
        <v>4606.8</v>
      </c>
      <c r="J14" s="478">
        <v>233979.7</v>
      </c>
      <c r="K14" s="318" t="s">
        <v>229</v>
      </c>
      <c r="L14" s="476">
        <v>156</v>
      </c>
      <c r="M14" s="442">
        <f t="shared" si="0"/>
        <v>31273.32</v>
      </c>
      <c r="N14" s="443">
        <f t="shared" si="1"/>
        <v>1240.05024</v>
      </c>
      <c r="O14" s="333">
        <f t="shared" si="2"/>
        <v>32513.37024</v>
      </c>
    </row>
    <row r="15" spans="1:15" ht="19.5" customHeight="1">
      <c r="A15" s="141">
        <v>9</v>
      </c>
      <c r="B15" s="195" t="s">
        <v>110</v>
      </c>
      <c r="C15" s="274" t="s">
        <v>229</v>
      </c>
      <c r="D15" s="266" t="s">
        <v>229</v>
      </c>
      <c r="E15" s="274" t="s">
        <v>229</v>
      </c>
      <c r="F15" s="266" t="s">
        <v>229</v>
      </c>
      <c r="G15" s="279" t="s">
        <v>229</v>
      </c>
      <c r="H15" s="269" t="s">
        <v>229</v>
      </c>
      <c r="I15" s="476">
        <v>4965</v>
      </c>
      <c r="J15" s="478">
        <v>252166.2</v>
      </c>
      <c r="K15" s="318" t="s">
        <v>229</v>
      </c>
      <c r="L15" s="476">
        <v>233</v>
      </c>
      <c r="M15" s="442">
        <f t="shared" si="0"/>
        <v>46709.51</v>
      </c>
      <c r="N15" s="443">
        <f t="shared" si="1"/>
        <v>1852.1263200000001</v>
      </c>
      <c r="O15" s="333">
        <f t="shared" si="2"/>
        <v>48561.636320000005</v>
      </c>
    </row>
    <row r="16" spans="1:15" ht="19.5" customHeight="1">
      <c r="A16" s="141">
        <v>10</v>
      </c>
      <c r="B16" s="195" t="s">
        <v>111</v>
      </c>
      <c r="C16" s="274" t="s">
        <v>229</v>
      </c>
      <c r="D16" s="266" t="s">
        <v>229</v>
      </c>
      <c r="E16" s="274">
        <v>37</v>
      </c>
      <c r="F16" s="266">
        <v>5316.8</v>
      </c>
      <c r="G16" s="278" t="s">
        <v>229</v>
      </c>
      <c r="H16" s="269" t="s">
        <v>229</v>
      </c>
      <c r="I16" s="476">
        <v>5536.4</v>
      </c>
      <c r="J16" s="478">
        <v>281196.7</v>
      </c>
      <c r="K16" s="318" t="s">
        <v>229</v>
      </c>
      <c r="L16" s="476">
        <v>384</v>
      </c>
      <c r="M16" s="442">
        <f t="shared" si="0"/>
        <v>76980.479999999996</v>
      </c>
      <c r="N16" s="443">
        <f t="shared" si="1"/>
        <v>3052.43136</v>
      </c>
      <c r="O16" s="333">
        <f t="shared" si="2"/>
        <v>80032.911359999998</v>
      </c>
    </row>
    <row r="17" spans="1:15" ht="19.5" customHeight="1">
      <c r="A17" s="141">
        <v>11</v>
      </c>
      <c r="B17" s="195" t="s">
        <v>112</v>
      </c>
      <c r="C17" s="482">
        <v>2786</v>
      </c>
      <c r="D17" s="483">
        <v>400348.2</v>
      </c>
      <c r="E17" s="276">
        <f>+MAX(C17,E9)</f>
        <v>2786</v>
      </c>
      <c r="F17" s="267">
        <f>+E17*143.7</f>
        <v>400348.19999999995</v>
      </c>
      <c r="G17" s="479">
        <v>7632.4</v>
      </c>
      <c r="H17" s="480">
        <v>394920.8</v>
      </c>
      <c r="I17" s="276">
        <f>+MAX(G17,I7)</f>
        <v>7632.4</v>
      </c>
      <c r="J17" s="268">
        <f>+I17*53.48</f>
        <v>408180.75199999998</v>
      </c>
      <c r="K17" s="477">
        <v>303</v>
      </c>
      <c r="L17" s="276">
        <f>+MAX(K17,L8)</f>
        <v>303</v>
      </c>
      <c r="M17" s="442">
        <f t="shared" si="0"/>
        <v>60742.409999999996</v>
      </c>
      <c r="N17" s="443">
        <f t="shared" si="1"/>
        <v>2408.5591199999999</v>
      </c>
      <c r="O17" s="333">
        <f t="shared" si="2"/>
        <v>63150.969119999994</v>
      </c>
    </row>
    <row r="18" spans="1:15" ht="19.5" customHeight="1">
      <c r="A18" s="141">
        <v>12</v>
      </c>
      <c r="B18" s="195" t="s">
        <v>113</v>
      </c>
      <c r="C18" s="482">
        <v>4025</v>
      </c>
      <c r="D18" s="483">
        <v>578392.5</v>
      </c>
      <c r="E18" s="276">
        <f>+MAX(C18,E7)</f>
        <v>4971</v>
      </c>
      <c r="F18" s="267">
        <f>+E18*143.7</f>
        <v>714332.7</v>
      </c>
      <c r="G18" s="479">
        <v>7803.2</v>
      </c>
      <c r="H18" s="480">
        <v>404045.1</v>
      </c>
      <c r="I18" s="276">
        <f>+MAX(G18,I7)</f>
        <v>7803.2</v>
      </c>
      <c r="J18" s="268">
        <f>+I18*53.48</f>
        <v>417315.13599999994</v>
      </c>
      <c r="K18" s="477">
        <v>278</v>
      </c>
      <c r="L18" s="276">
        <f>+MAX(K18,L7)</f>
        <v>282</v>
      </c>
      <c r="M18" s="442">
        <f t="shared" si="0"/>
        <v>56532.54</v>
      </c>
      <c r="N18" s="443">
        <f t="shared" si="1"/>
        <v>2241.6292800000001</v>
      </c>
      <c r="O18" s="333">
        <f t="shared" si="2"/>
        <v>58774.169280000002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6811</v>
      </c>
      <c r="D19" s="270">
        <f>SUM(D7:D18)</f>
        <v>978740.7</v>
      </c>
      <c r="E19" s="277">
        <f t="shared" si="3"/>
        <v>20213</v>
      </c>
      <c r="F19" s="271">
        <f>SUM(F7:F18)</f>
        <v>2904607.8</v>
      </c>
      <c r="G19" s="280">
        <f>SUM(G7:G18)</f>
        <v>15435.599999999999</v>
      </c>
      <c r="H19" s="270">
        <f>SUM(H7:H18)</f>
        <v>798965.89999999991</v>
      </c>
      <c r="I19" s="277">
        <f>SUM(I7:I18)</f>
        <v>72485.600000000006</v>
      </c>
      <c r="J19" s="272">
        <f>SUM(J7:J18)</f>
        <v>3743249.9880000004</v>
      </c>
      <c r="K19" s="275">
        <f t="shared" si="3"/>
        <v>581</v>
      </c>
      <c r="L19" s="277">
        <f>SUM(L7:L18)</f>
        <v>4109</v>
      </c>
      <c r="M19" s="272">
        <f>SUM(M7:M18)</f>
        <v>823731.23</v>
      </c>
      <c r="N19" s="444">
        <f>SUM(N7:N18)</f>
        <v>32662.605360000001</v>
      </c>
      <c r="O19" s="272">
        <f>SUM(O7:O18)</f>
        <v>856393.83536000014</v>
      </c>
    </row>
    <row r="20" spans="1:15" ht="21.75" customHeight="1">
      <c r="B20" s="149"/>
      <c r="C20" s="249"/>
      <c r="D20" s="182"/>
      <c r="E20" s="249"/>
      <c r="F20" s="182">
        <f>ROUND(F19/1000,1)</f>
        <v>2904.6</v>
      </c>
      <c r="G20" s="249"/>
      <c r="H20" s="182"/>
      <c r="I20" s="249"/>
      <c r="J20" s="182">
        <f>ROUND(J19/1000,1)</f>
        <v>3743.2</v>
      </c>
      <c r="K20" s="249"/>
      <c r="L20" s="249"/>
      <c r="M20" s="182">
        <f>ROUND(M19/1000,1)</f>
        <v>823.7</v>
      </c>
      <c r="N20" s="182">
        <f t="shared" ref="N20:O20" si="4">ROUND(N19/1000,1)</f>
        <v>32.700000000000003</v>
      </c>
      <c r="O20" s="182">
        <f t="shared" si="4"/>
        <v>856.4</v>
      </c>
    </row>
    <row r="21" spans="1:15" ht="33.75" customHeight="1" thickBot="1">
      <c r="B21" s="566" t="s">
        <v>207</v>
      </c>
      <c r="C21" s="566"/>
      <c r="D21" s="566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70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84"/>
      <c r="C23" s="483"/>
      <c r="D23" s="333" t="s">
        <v>229</v>
      </c>
      <c r="E23" s="333" t="s">
        <v>229</v>
      </c>
      <c r="F23" s="481"/>
      <c r="G23" s="488"/>
      <c r="H23" s="333" t="s">
        <v>229</v>
      </c>
      <c r="I23" s="333" t="s">
        <v>229</v>
      </c>
      <c r="J23" s="490"/>
      <c r="K23" s="488"/>
      <c r="L23" s="333" t="s">
        <v>229</v>
      </c>
      <c r="M23" s="491"/>
      <c r="N23" s="185" t="s">
        <v>229</v>
      </c>
      <c r="O23" s="472" t="s">
        <v>229</v>
      </c>
    </row>
    <row r="24" spans="1:15" ht="23.25" customHeight="1">
      <c r="A24" s="185">
        <v>2</v>
      </c>
      <c r="B24" s="484"/>
      <c r="C24" s="483"/>
      <c r="D24" s="333" t="s">
        <v>229</v>
      </c>
      <c r="E24" s="333" t="s">
        <v>229</v>
      </c>
      <c r="F24" s="481"/>
      <c r="G24" s="488"/>
      <c r="H24" s="333" t="s">
        <v>229</v>
      </c>
      <c r="I24" s="333" t="s">
        <v>229</v>
      </c>
      <c r="J24" s="490"/>
      <c r="K24" s="488"/>
      <c r="L24" s="333" t="s">
        <v>229</v>
      </c>
      <c r="M24" s="491"/>
      <c r="N24" s="185" t="s">
        <v>229</v>
      </c>
      <c r="O24" s="472" t="s">
        <v>229</v>
      </c>
    </row>
    <row r="25" spans="1:15" s="148" customFormat="1" ht="23.25" customHeight="1">
      <c r="A25" s="141">
        <v>3</v>
      </c>
      <c r="B25" s="485"/>
      <c r="C25" s="486"/>
      <c r="D25" s="334" t="s">
        <v>229</v>
      </c>
      <c r="E25" s="334" t="s">
        <v>229</v>
      </c>
      <c r="F25" s="487"/>
      <c r="G25" s="489"/>
      <c r="H25" s="334" t="s">
        <v>229</v>
      </c>
      <c r="I25" s="334" t="s">
        <v>229</v>
      </c>
      <c r="J25" s="487"/>
      <c r="K25" s="489"/>
      <c r="L25" s="334" t="s">
        <v>229</v>
      </c>
      <c r="M25" s="492"/>
      <c r="N25" s="473" t="s">
        <v>229</v>
      </c>
      <c r="O25" s="474" t="s">
        <v>229</v>
      </c>
    </row>
    <row r="26" spans="1:15" s="139" customFormat="1" ht="24" customHeight="1">
      <c r="A26" s="186"/>
      <c r="B26" s="180" t="s">
        <v>73</v>
      </c>
      <c r="C26" s="335" t="s">
        <v>229</v>
      </c>
      <c r="D26" s="335" t="s">
        <v>229</v>
      </c>
      <c r="E26" s="335" t="s">
        <v>229</v>
      </c>
      <c r="F26" s="336">
        <f>SUM(F23:F25)</f>
        <v>0</v>
      </c>
      <c r="G26" s="337" t="s">
        <v>229</v>
      </c>
      <c r="H26" s="335" t="s">
        <v>229</v>
      </c>
      <c r="I26" s="335" t="s">
        <v>229</v>
      </c>
      <c r="J26" s="336">
        <f>SUM(J23:J25)</f>
        <v>0</v>
      </c>
      <c r="K26" s="337" t="s">
        <v>229</v>
      </c>
      <c r="L26" s="335" t="s">
        <v>229</v>
      </c>
      <c r="M26" s="471">
        <f>SUM(M23:M25)</f>
        <v>0</v>
      </c>
      <c r="N26" s="186" t="s">
        <v>229</v>
      </c>
      <c r="O26" s="475" t="s">
        <v>229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2904.6</v>
      </c>
      <c r="G27" s="332" t="s">
        <v>229</v>
      </c>
      <c r="H27" s="270" t="s">
        <v>229</v>
      </c>
      <c r="I27" s="270" t="s">
        <v>229</v>
      </c>
      <c r="J27" s="271">
        <f>J20-J26</f>
        <v>3743.2</v>
      </c>
      <c r="K27" s="332" t="s">
        <v>229</v>
      </c>
      <c r="L27" s="270" t="s">
        <v>229</v>
      </c>
      <c r="M27" s="272">
        <f>M20-M26</f>
        <v>823.7</v>
      </c>
      <c r="N27" s="187" t="s">
        <v>229</v>
      </c>
      <c r="O27" s="271">
        <f>+O20-M26</f>
        <v>856.4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30.75" customHeight="1">
      <c r="B30" s="150"/>
      <c r="C30" s="564" t="s">
        <v>2</v>
      </c>
      <c r="D30" s="564"/>
      <c r="E30" s="150"/>
      <c r="F30" s="150"/>
      <c r="G30" s="574"/>
      <c r="H30" s="574"/>
      <c r="I30" s="262"/>
      <c r="J30" s="560" t="str">
        <f>+'Ekamut-caxs'!C80</f>
        <v>Մարինե Մանուչարյան</v>
      </c>
      <c r="K30" s="560"/>
      <c r="M30" s="143"/>
    </row>
    <row r="31" spans="1:15" s="139" customFormat="1">
      <c r="C31" s="145"/>
      <c r="D31" s="145"/>
      <c r="E31" s="144"/>
      <c r="F31" s="144"/>
      <c r="G31" s="561" t="s">
        <v>96</v>
      </c>
      <c r="H31" s="561"/>
      <c r="I31" s="263"/>
      <c r="J31" s="561" t="s">
        <v>114</v>
      </c>
      <c r="K31" s="561"/>
    </row>
    <row r="32" spans="1:15" s="149" customFormat="1" ht="30.75" customHeight="1">
      <c r="B32" s="150"/>
      <c r="C32" s="151" t="s">
        <v>6</v>
      </c>
      <c r="D32" s="151"/>
      <c r="E32" s="150"/>
      <c r="F32" s="150"/>
      <c r="G32" s="560"/>
      <c r="H32" s="560"/>
      <c r="I32" s="152"/>
      <c r="J32" s="560" t="str">
        <f>+'Ekamut-caxs'!C82</f>
        <v>Սուսաննա Զոհրաբյան</v>
      </c>
      <c r="K32" s="560"/>
    </row>
    <row r="33" spans="3:13" s="139" customFormat="1">
      <c r="C33" s="142"/>
      <c r="D33" s="142"/>
      <c r="G33" s="561" t="s">
        <v>96</v>
      </c>
      <c r="H33" s="561"/>
      <c r="I33" s="263"/>
      <c r="J33" s="561" t="s">
        <v>114</v>
      </c>
      <c r="K33" s="561"/>
    </row>
    <row r="34" spans="3:13">
      <c r="F34" s="153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295</v>
      </c>
      <c r="I35" s="435" t="s">
        <v>117</v>
      </c>
      <c r="J35" s="436" t="s">
        <v>246</v>
      </c>
      <c r="K35" s="421"/>
      <c r="L35" s="436" t="s">
        <v>247</v>
      </c>
      <c r="M35" s="436" t="s">
        <v>248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267</v>
      </c>
      <c r="I36" s="562" t="s">
        <v>269</v>
      </c>
      <c r="J36" s="562"/>
      <c r="K36" s="421"/>
      <c r="L36" s="562" t="s">
        <v>270</v>
      </c>
      <c r="M36" s="562"/>
    </row>
    <row r="37" spans="3:13">
      <c r="C37" s="434"/>
      <c r="D37" s="434"/>
      <c r="E37" s="562" t="s">
        <v>268</v>
      </c>
      <c r="F37" s="562"/>
      <c r="I37" s="562"/>
      <c r="J37" s="562"/>
      <c r="K37" s="421"/>
      <c r="L37" s="562"/>
      <c r="M37" s="562"/>
    </row>
    <row r="38" spans="3:13">
      <c r="C38" s="434"/>
      <c r="D38" s="434"/>
      <c r="E38" s="562"/>
      <c r="F38" s="56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4"/>
  <sheetViews>
    <sheetView view="pageBreakPreview" workbookViewId="0">
      <selection activeCell="D7" sqref="D7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6" s="179" customFormat="1" ht="24" customHeight="1">
      <c r="A1" s="531" t="s">
        <v>71</v>
      </c>
      <c r="B1" s="531"/>
      <c r="C1" s="531"/>
      <c r="D1" s="531"/>
      <c r="E1" s="531"/>
    </row>
    <row r="2" spans="1:16" ht="23.25" customHeight="1">
      <c r="A2" s="534" t="str">
        <f>+'Ekamut-caxs'!A14:D14</f>
        <v xml:space="preserve">«Երևանի հ․35 մսուր-մանկապարտեզ» ՀՈԱԿ-ի </v>
      </c>
      <c r="B2" s="534"/>
      <c r="C2" s="534"/>
      <c r="D2" s="534"/>
      <c r="E2" s="534"/>
    </row>
    <row r="3" spans="1:16" ht="28.5" customHeight="1">
      <c r="A3" s="534" t="s">
        <v>289</v>
      </c>
      <c r="B3" s="534"/>
      <c r="C3" s="534"/>
      <c r="D3" s="534"/>
      <c r="E3" s="534"/>
    </row>
    <row r="5" spans="1:16">
      <c r="E5" s="209" t="s">
        <v>150</v>
      </c>
    </row>
    <row r="6" spans="1:16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6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6" ht="54.75" customHeight="1" thickBot="1">
      <c r="A8" s="259">
        <v>1</v>
      </c>
      <c r="B8" s="445" t="s">
        <v>307</v>
      </c>
      <c r="C8" s="255">
        <v>98202</v>
      </c>
      <c r="D8" s="255">
        <v>5909</v>
      </c>
      <c r="E8" s="255">
        <v>23475.5</v>
      </c>
      <c r="F8" s="446" t="s">
        <v>282</v>
      </c>
      <c r="G8" s="458" t="s">
        <v>278</v>
      </c>
      <c r="H8" s="451" t="s">
        <v>202</v>
      </c>
      <c r="I8" s="448" t="s">
        <v>279</v>
      </c>
      <c r="J8" s="451" t="s">
        <v>202</v>
      </c>
      <c r="K8" s="453" t="s">
        <v>280</v>
      </c>
      <c r="L8" s="454" t="s">
        <v>203</v>
      </c>
      <c r="M8" s="455" t="s">
        <v>281</v>
      </c>
      <c r="P8" s="255">
        <v>78591.5</v>
      </c>
    </row>
    <row r="9" spans="1:16" s="325" customFormat="1" ht="25.5" customHeight="1">
      <c r="A9" s="322">
        <v>2</v>
      </c>
      <c r="B9" s="323" t="s">
        <v>221</v>
      </c>
      <c r="C9" s="459"/>
      <c r="D9" s="459">
        <v>600</v>
      </c>
      <c r="E9" s="324">
        <f>+M9</f>
        <v>3388</v>
      </c>
      <c r="F9" s="447">
        <v>11</v>
      </c>
      <c r="G9" s="460">
        <v>280</v>
      </c>
      <c r="H9" s="452" t="s">
        <v>202</v>
      </c>
      <c r="I9" s="449">
        <v>22</v>
      </c>
      <c r="J9" s="452" t="s">
        <v>202</v>
      </c>
      <c r="K9" s="449">
        <v>550</v>
      </c>
      <c r="L9" s="454" t="s">
        <v>203</v>
      </c>
      <c r="M9" s="456">
        <f>+(G9*I9*K9)/1000</f>
        <v>3388</v>
      </c>
      <c r="P9" s="459">
        <v>9000</v>
      </c>
    </row>
    <row r="10" spans="1:16" s="325" customFormat="1" ht="25.5" customHeight="1" thickBot="1">
      <c r="A10" s="322">
        <v>3</v>
      </c>
      <c r="B10" s="323" t="s">
        <v>218</v>
      </c>
      <c r="C10" s="459">
        <f>276*30+1000</f>
        <v>9280</v>
      </c>
      <c r="D10" s="459">
        <v>600</v>
      </c>
      <c r="E10" s="324">
        <f>+M10</f>
        <v>3187.8</v>
      </c>
      <c r="F10" s="447">
        <v>12</v>
      </c>
      <c r="G10" s="461">
        <v>276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7">
        <f>+(G10*I10*K10)/1000</f>
        <v>3187.8</v>
      </c>
      <c r="P10" s="459">
        <v>9000</v>
      </c>
    </row>
    <row r="11" spans="1:16" s="179" customFormat="1" ht="31.5" customHeight="1">
      <c r="A11" s="238"/>
      <c r="B11" s="320" t="s">
        <v>219</v>
      </c>
      <c r="C11" s="321">
        <f>ROUND(SUM(C8:C10),1)</f>
        <v>107482</v>
      </c>
      <c r="D11" s="321">
        <f t="shared" ref="D11:E11" si="0">ROUND(SUM(D8:D10),1)</f>
        <v>7109</v>
      </c>
      <c r="E11" s="321">
        <f t="shared" si="0"/>
        <v>30051.3</v>
      </c>
      <c r="P11" s="321">
        <f>ROUND(SUM(P8:P10),1)</f>
        <v>96591.5</v>
      </c>
    </row>
    <row r="13" spans="1:16" ht="51" customHeight="1">
      <c r="B13" s="577" t="s">
        <v>222</v>
      </c>
      <c r="C13" s="577"/>
      <c r="D13" s="577"/>
      <c r="E13" s="577"/>
    </row>
    <row r="18" spans="2:5" ht="20.25" customHeight="1">
      <c r="B18" s="138" t="s">
        <v>2</v>
      </c>
      <c r="C18" s="138"/>
      <c r="D18" s="578" t="str">
        <f>+'Ekamut-caxs'!C80</f>
        <v>Մարինե Մանուչարյան</v>
      </c>
      <c r="E18" s="578"/>
    </row>
    <row r="19" spans="2:5" ht="18.75" customHeight="1">
      <c r="B19" s="138" t="s">
        <v>4</v>
      </c>
      <c r="D19" s="575" t="s">
        <v>5</v>
      </c>
      <c r="E19" s="575"/>
    </row>
    <row r="20" spans="2:5" ht="18.75" customHeight="1">
      <c r="B20" s="138"/>
      <c r="D20" s="344"/>
      <c r="E20" s="344"/>
    </row>
    <row r="21" spans="2:5" ht="18.75" customHeight="1">
      <c r="B21" s="138" t="s">
        <v>6</v>
      </c>
      <c r="D21" s="576" t="str">
        <f>+'Ekamut-caxs'!C82</f>
        <v>Սուսաննա Զոհրաբյան</v>
      </c>
      <c r="E21" s="576"/>
    </row>
    <row r="22" spans="2:5" ht="23.25" customHeight="1">
      <c r="D22" s="575" t="s">
        <v>5</v>
      </c>
      <c r="E22" s="575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7" sqref="D7"/>
    </sheetView>
  </sheetViews>
  <sheetFormatPr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հ․35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3</v>
      </c>
      <c r="D11" s="169">
        <f>SUM(D12:D14)</f>
        <v>90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customHeight="1">
      <c r="A14" s="172">
        <v>2.2999999999999998</v>
      </c>
      <c r="B14" s="173" t="s">
        <v>137</v>
      </c>
      <c r="C14" s="172">
        <v>1</v>
      </c>
      <c r="D14" s="172">
        <v>30</v>
      </c>
    </row>
    <row r="15" spans="1:4" s="171" customFormat="1" ht="51.75" customHeight="1">
      <c r="A15" s="169">
        <v>3</v>
      </c>
      <c r="B15" s="170" t="s">
        <v>138</v>
      </c>
      <c r="C15" s="169">
        <f>SUM(C16:C18)</f>
        <v>3</v>
      </c>
      <c r="D15" s="169">
        <f>SUM(D16:D18)</f>
        <v>89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>
        <v>1</v>
      </c>
      <c r="D18" s="172">
        <v>29</v>
      </c>
    </row>
    <row r="19" spans="1:4" s="171" customFormat="1" ht="50.25" customHeight="1">
      <c r="A19" s="169">
        <v>4</v>
      </c>
      <c r="B19" s="170" t="s">
        <v>142</v>
      </c>
      <c r="C19" s="169">
        <f>SUM(C20:C22)</f>
        <v>4</v>
      </c>
      <c r="D19" s="169">
        <f>SUM(D20:D22)</f>
        <v>132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>
        <v>2</v>
      </c>
      <c r="D22" s="172">
        <v>66</v>
      </c>
    </row>
    <row r="23" spans="1:4" s="171" customFormat="1" ht="31.5" customHeight="1">
      <c r="A23" s="169"/>
      <c r="B23" s="170" t="s">
        <v>73</v>
      </c>
      <c r="C23" s="169">
        <f>C7+C11+C15+C19</f>
        <v>10</v>
      </c>
      <c r="D23" s="169">
        <f>D7+D11+D15+D19</f>
        <v>311</v>
      </c>
    </row>
    <row r="24" spans="1:4" ht="48.75" customHeight="1"/>
    <row r="25" spans="1:4" ht="18">
      <c r="B25" s="177" t="s">
        <v>2</v>
      </c>
      <c r="C25" s="582" t="str">
        <f>+'Ekamut-caxs'!C80</f>
        <v>Մարինե Մանուչարյան</v>
      </c>
      <c r="D25" s="582"/>
    </row>
    <row r="26" spans="1:4" ht="15.75" customHeight="1">
      <c r="B26" s="178" t="s">
        <v>4</v>
      </c>
      <c r="C26" s="579" t="s">
        <v>5</v>
      </c>
      <c r="D26" s="579"/>
    </row>
    <row r="27" spans="1:4" ht="27" customHeight="1">
      <c r="B27" s="171" t="s">
        <v>6</v>
      </c>
      <c r="C27" s="582" t="str">
        <f>+'Ekamut-caxs'!C82</f>
        <v>Սուսաննա Զոհրաբյան</v>
      </c>
      <c r="D27" s="582"/>
    </row>
    <row r="28" spans="1:4">
      <c r="C28" s="579" t="s">
        <v>5</v>
      </c>
      <c r="D28" s="579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https://mul2.yerevan.am/tasks/1236395/oneclick/e389becbc52be501ccecb773c794f97e2e5add1df54d8fa02a31b024289f0bd6.xlsx?token=cd7addcf228f47b96fd12e1b2657f1db</cp:keywords>
  <cp:lastModifiedBy>Lusine Petrosyan</cp:lastModifiedBy>
  <cp:lastPrinted>2023-12-21T06:35:22Z</cp:lastPrinted>
  <dcterms:created xsi:type="dcterms:W3CDTF">1996-10-14T23:33:28Z</dcterms:created>
  <dcterms:modified xsi:type="dcterms:W3CDTF">2023-12-27T08:51:42Z</dcterms:modified>
</cp:coreProperties>
</file>