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25B7140-0F49-4CAF-8BA9-299D1E3C049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tiv'!$A$1:$D$31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C7" i="11"/>
  <c r="D13" i="11" l="1"/>
  <c r="C10" i="21"/>
  <c r="O11" i="21"/>
  <c r="D66" i="18"/>
  <c r="D64" i="18"/>
  <c r="D54" i="18"/>
  <c r="D59" i="18" s="1"/>
  <c r="D30" i="18"/>
  <c r="D8" i="18"/>
  <c r="A2" i="18"/>
  <c r="D34" i="18" l="1"/>
  <c r="A30" i="19"/>
  <c r="C8" i="11" l="1"/>
  <c r="N7" i="12"/>
  <c r="I18" i="12"/>
  <c r="J18" i="12" s="1"/>
  <c r="I17" i="12"/>
  <c r="J17" i="12" s="1"/>
  <c r="D18" i="12"/>
  <c r="D17" i="12"/>
  <c r="L17" i="12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8" i="7" l="1"/>
  <c r="A29" i="7" s="1"/>
  <c r="A30" i="7" s="1"/>
  <c r="A31" i="7" s="1"/>
  <c r="A33" i="7" s="1"/>
  <c r="A34" i="7" s="1"/>
  <c r="A23" i="19"/>
  <c r="A27" i="19"/>
  <c r="A28" i="19" s="1"/>
  <c r="A23" i="7"/>
  <c r="A21" i="19"/>
  <c r="A24" i="7" s="1"/>
  <c r="A42" i="7"/>
  <c r="A44" i="19"/>
  <c r="A31" i="19" l="1"/>
  <c r="A32" i="19"/>
  <c r="A33" i="19" s="1"/>
  <c r="A34" i="19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E18" i="12"/>
  <c r="E17" i="12"/>
  <c r="L18" i="12"/>
  <c r="M18" i="12" s="1"/>
  <c r="N8" i="12"/>
  <c r="N9" i="12"/>
  <c r="N10" i="12"/>
  <c r="N11" i="12"/>
  <c r="N12" i="12"/>
  <c r="N13" i="12"/>
  <c r="N14" i="12"/>
  <c r="N15" i="12"/>
  <c r="N16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D22" i="7"/>
  <c r="O9" i="12"/>
  <c r="O10" i="12"/>
  <c r="O14" i="12"/>
  <c r="N18" i="12"/>
  <c r="O18" i="12" s="1"/>
  <c r="D9" i="10" l="1"/>
  <c r="E9" i="10" s="1"/>
  <c r="E8" i="9"/>
  <c r="A52" i="7"/>
  <c r="F54" i="18"/>
  <c r="F18" i="12"/>
  <c r="F17" i="12"/>
  <c r="F19" i="12" l="1"/>
  <c r="J19" i="12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9" i="15"/>
  <c r="C27" i="15"/>
  <c r="D21" i="21"/>
  <c r="D18" i="21"/>
  <c r="J32" i="12"/>
  <c r="J30" i="12"/>
  <c r="H22" i="11"/>
  <c r="H20" i="11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A2" i="15"/>
  <c r="A2" i="21"/>
  <c r="A2" i="12"/>
  <c r="A2" i="10"/>
  <c r="A2" i="9"/>
  <c r="A14" i="7"/>
  <c r="D40" i="19"/>
  <c r="D39" i="19"/>
  <c r="D11" i="21"/>
  <c r="E11" i="2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A63" i="7"/>
  <c r="A65" i="19"/>
  <c r="A2" i="11"/>
  <c r="D62" i="19" l="1"/>
  <c r="D30" i="7"/>
  <c r="A66" i="19"/>
  <c r="A64" i="7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20" i="15"/>
  <c r="C20" i="15"/>
  <c r="D15" i="15"/>
  <c r="C15" i="15"/>
  <c r="D11" i="15"/>
  <c r="C11" i="15"/>
  <c r="C7" i="15"/>
  <c r="C25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5" i="19" s="1"/>
  <c r="D38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4" i="9"/>
  <c r="D35" i="9"/>
  <c r="D20" i="9"/>
  <c r="D21" i="9"/>
  <c r="D15" i="9"/>
  <c r="D19" i="9" l="1"/>
  <c r="H19" i="12" l="1"/>
  <c r="D26" i="9" l="1"/>
  <c r="D73" i="10"/>
  <c r="D74" i="10"/>
  <c r="D81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5" i="15" s="1"/>
  <c r="M20" i="12" l="1"/>
  <c r="M27" i="12" s="1"/>
  <c r="D44" i="7" s="1"/>
  <c r="D30" i="10"/>
  <c r="D23" i="9"/>
  <c r="E81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30" i="10"/>
  <c r="E23" i="9"/>
  <c r="C24" i="10" l="1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8" i="9"/>
  <c r="E27" i="9"/>
  <c r="E26" i="9"/>
  <c r="E36" i="9" l="1"/>
  <c r="K19" i="12" l="1"/>
  <c r="E19" i="12"/>
  <c r="C19" i="12"/>
  <c r="C18" i="9" l="1"/>
  <c r="C6" i="9" s="1"/>
  <c r="E15" i="9"/>
  <c r="C79" i="10" l="1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77" i="10"/>
  <c r="E18" i="9"/>
  <c r="C82" i="10" l="1"/>
  <c r="D73" i="7" l="1"/>
  <c r="E6" i="10" l="1"/>
  <c r="D16" i="10" l="1"/>
  <c r="D16" i="9"/>
  <c r="D6" i="9" s="1"/>
  <c r="E16" i="10" l="1"/>
  <c r="D7" i="10"/>
  <c r="E16" i="9"/>
  <c r="E7" i="10" l="1"/>
  <c r="E6" i="9"/>
  <c r="D91" i="7"/>
  <c r="D42" i="19"/>
  <c r="D41" i="7" s="1"/>
  <c r="D80" i="10"/>
  <c r="D79" i="10" s="1"/>
  <c r="E79" i="10" s="1"/>
  <c r="E80" i="10" l="1"/>
  <c r="D36" i="7"/>
  <c r="D35" i="7" s="1"/>
  <c r="D94" i="7" s="1"/>
  <c r="D29" i="10"/>
  <c r="D30" i="9"/>
  <c r="D78" i="19"/>
  <c r="F78" i="19" s="1"/>
  <c r="E30" i="9" l="1"/>
  <c r="D25" i="9"/>
  <c r="E29" i="10"/>
  <c r="D24" i="10"/>
  <c r="E24" i="10" l="1"/>
  <c r="D23" i="10"/>
  <c r="E25" i="9"/>
  <c r="D66" i="9"/>
  <c r="E66" i="9" s="1"/>
  <c r="E23" i="10" l="1"/>
  <c r="D82" i="10"/>
  <c r="E82" i="10" s="1"/>
</calcChain>
</file>

<file path=xl/sharedStrings.xml><?xml version="1.0" encoding="utf-8"?>
<sst xmlns="http://schemas.openxmlformats.org/spreadsheetml/2006/main" count="724" uniqueCount="313">
  <si>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</si>
  <si>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</si>
  <si>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</si>
  <si>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</si>
  <si>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</si>
  <si>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</si>
  <si>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</si>
  <si>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</si>
  <si>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</si>
  <si>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</si>
  <si>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</si>
  <si>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</si>
  <si>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</si>
  <si>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</si>
  <si>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</si>
  <si>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</si>
  <si>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</si>
  <si>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</si>
  <si>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</si>
  <si>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</si>
  <si>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</si>
  <si>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</si>
  <si>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</si>
  <si>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</si>
  <si>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</si>
  <si>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</si>
  <si>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</si>
  <si>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</si>
  <si>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</si>
  <si>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</si>
  <si>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</si>
  <si>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</si>
  <si>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</si>
  <si>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</si>
  <si>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</si>
  <si>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</si>
  <si>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</si>
  <si>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</si>
  <si>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</si>
  <si>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</si>
  <si>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</si>
  <si>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</si>
  <si>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</si>
  <si>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</si>
  <si>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</si>
  <si>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</si>
  <si>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</si>
  <si>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</si>
  <si>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</si>
  <si>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</si>
  <si>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</si>
  <si>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</si>
  <si>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</si>
  <si>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</si>
  <si>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</si>
  <si>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</si>
  <si>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</si>
  <si>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</si>
  <si>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</si>
  <si>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</si>
  <si>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</si>
  <si>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</si>
  <si>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</si>
  <si>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</si>
  <si>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</si>
  <si>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</si>
  <si>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</si>
  <si>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</si>
  <si>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</si>
  <si>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</si>
  <si>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</si>
  <si>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</si>
  <si>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</si>
  <si>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</si>
  <si>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</si>
  <si>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</si>
  <si>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</si>
  <si>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</si>
  <si>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</si>
  <si>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</si>
  <si>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</si>
  <si>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</si>
  <si>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</si>
  <si>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</si>
  <si>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</si>
  <si>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</si>
  <si>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</si>
  <si>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</si>
  <si>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</si>
  <si>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</si>
  <si>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</si>
  <si>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</si>
  <si>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</si>
  <si>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</si>
  <si>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</si>
  <si>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</si>
  <si>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</si>
  <si>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</si>
  <si>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</si>
  <si>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</si>
  <si>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</si>
  <si>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</si>
  <si>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</si>
  <si>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</si>
  <si>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</si>
  <si>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</si>
  <si>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</si>
  <si>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</si>
  <si>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</si>
  <si>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</si>
  <si>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</si>
  <si>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</si>
  <si>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</si>
  <si>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</si>
  <si>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</si>
  <si>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</si>
  <si>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</si>
  <si>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</si>
  <si>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</si>
  <si>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</si>
  <si>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</si>
  <si>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</si>
  <si>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</si>
  <si>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</si>
  <si>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</si>
  <si>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</si>
  <si>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</si>
  <si>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</si>
  <si>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</si>
  <si>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</si>
  <si>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</si>
  <si>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</si>
  <si>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</si>
  <si>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</si>
  <si>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</si>
  <si>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</si>
  <si>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</si>
  <si>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</si>
  <si>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</si>
  <si>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</si>
  <si>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</si>
  <si>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</si>
  <si>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</si>
  <si>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</si>
  <si>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</si>
  <si>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</si>
  <si>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</si>
  <si>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</si>
  <si>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</si>
  <si>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</si>
  <si>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</si>
  <si>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</si>
  <si>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</si>
  <si>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</si>
  <si>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</si>
  <si>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</si>
  <si>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</si>
  <si>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</si>
  <si>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</si>
  <si>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</si>
  <si>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</si>
  <si>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</si>
  <si>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</si>
  <si>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</si>
  <si>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</si>
  <si>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</si>
  <si>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</si>
  <si>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</si>
  <si>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</si>
  <si>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</si>
  <si>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</si>
  <si>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</si>
  <si>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</si>
  <si>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</si>
  <si>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</si>
  <si>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</si>
  <si>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</si>
  <si>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</si>
  <si>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</si>
  <si>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</si>
  <si>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</si>
  <si>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</si>
  <si>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</si>
  <si>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</si>
  <si>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</si>
  <si>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</si>
  <si>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</si>
  <si>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</si>
  <si>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</si>
  <si>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</si>
  <si>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</si>
  <si>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</si>
  <si>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</si>
  <si>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</si>
  <si>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</si>
  <si>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</si>
  <si>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</si>
  <si>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</si>
  <si>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</si>
  <si>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</si>
  <si>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</si>
  <si>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</si>
  <si>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</si>
  <si>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</si>
  <si>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</si>
  <si>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</si>
  <si>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</si>
  <si>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</si>
  <si>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</si>
  <si>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</si>
  <si>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</si>
  <si>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</si>
  <si>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</si>
  <si>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</si>
  <si>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</si>
  <si>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</si>
  <si>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</si>
  <si>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</si>
  <si>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</si>
  <si>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</si>
  <si>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</si>
  <si>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</si>
  <si>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</si>
  <si>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</si>
  <si>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</si>
  <si>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</si>
  <si>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</si>
  <si>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</si>
  <si>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</si>
  <si>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</si>
  <si>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</si>
  <si>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</si>
  <si>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</si>
  <si>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</si>
  <si>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</si>
  <si>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</si>
  <si>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</si>
  <si>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</si>
  <si>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</si>
  <si>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</si>
  <si>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</si>
  <si>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</si>
  <si>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</si>
  <si>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</si>
  <si>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</si>
  <si>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</si>
  <si>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</si>
  <si>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</si>
  <si>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</si>
  <si>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</si>
  <si>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</si>
  <si>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</si>
  <si>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</si>
  <si>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</si>
  <si>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</si>
  <si>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</si>
  <si>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</si>
  <si>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</si>
  <si>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</si>
  <si>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</si>
  <si>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</si>
  <si>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</si>
  <si>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</si>
  <si>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</si>
  <si>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</si>
  <si>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</si>
  <si>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</si>
  <si>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</si>
  <si>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</si>
  <si>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</si>
  <si>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</si>
  <si>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</si>
  <si>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</si>
  <si>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</si>
  <si>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</si>
  <si>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</si>
  <si>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</si>
  <si>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</si>
  <si>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</si>
  <si>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</si>
  <si>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</si>
  <si>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</si>
  <si>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</si>
  <si>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</si>
  <si>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</si>
  <si>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</si>
  <si>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</si>
  <si>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</si>
  <si>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</si>
  <si>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</si>
  <si>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</si>
  <si>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</si>
  <si>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</si>
  <si>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</si>
  <si>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</si>
  <si>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հ․36 մսուր-մանկապարտեզ» ՀՈԱԿ-ի </t>
  </si>
  <si>
    <t>Ս.Ավետիսյան</t>
  </si>
  <si>
    <t>Ա.Ալեքսանյան</t>
  </si>
  <si>
    <t>անհրաժեշտ է տոնածառ 150.0 տեսացրիչ սարք 300.0</t>
  </si>
  <si>
    <t>Մանկապարտեի բարեկարգման համար անհրաժեշտ է ձեռք բերել ծորակներ 15 հատ, դռան փականներ 5 հատ, ներկ 30կգ, խողովակներ</t>
  </si>
  <si>
    <t>տեսացրիչ սարք</t>
  </si>
  <si>
    <t>Տոնածառ+ խաղալիքներ-150.0հազար դրամ</t>
  </si>
  <si>
    <t>գրասենյակային</t>
  </si>
  <si>
    <t>տնտեսական</t>
  </si>
  <si>
    <t>Վիրուս նետ</t>
  </si>
  <si>
    <t>ինտերնետ</t>
  </si>
  <si>
    <t>վերապատրաստում</t>
  </si>
  <si>
    <t>Առկա է թույլտվություն</t>
  </si>
  <si>
    <t>Երեխաների թվաքանակի ավելացում</t>
  </si>
  <si>
    <t xml:space="preserve"> գազամատակարարման սպասարկում -ԷՅ-Ի-ՋԻ-ՍԵՐՎԻՍ</t>
  </si>
  <si>
    <t>ավագ Դ</t>
  </si>
  <si>
    <t>միջին Դ</t>
  </si>
  <si>
    <t>11 ամսվա փաստացի աշխատավարձ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</si>
</sst>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24" borderId="18" xfId="49" applyFont="1" applyFill="1" applyBorder="1" applyAlignment="1">
      <alignment horizontal="left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1" xfId="45" applyFont="1" applyFill="1" applyBorder="1" applyAlignment="1">
      <alignment horizontal="center" vertical="center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1" xfId="45" applyNumberFormat="1" applyFont="1" applyFill="1" applyBorder="1" applyAlignment="1">
      <alignment horizontal="center" vertical="center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0" fillId="24" borderId="0" xfId="49" applyFont="1" applyFill="1" applyAlignment="1">
      <alignment horizontal="center" vertical="center" wrapText="1"/>
    </xf>
    <xf numFmtId="0" fontId="41" fillId="24" borderId="0" xfId="49" applyFont="1" applyFill="1" applyAlignment="1">
      <alignment horizontal="center" vertical="center" wrapText="1"/>
    </xf>
    <xf numFmtId="0" fontId="45" fillId="24" borderId="0" xfId="49" applyFont="1" applyFill="1" applyAlignment="1">
      <alignment horizontal="center" vertical="center" wrapText="1"/>
    </xf>
    <xf numFmtId="0" fontId="44" fillId="24" borderId="16" xfId="59" applyFont="1" applyFill="1" applyBorder="1" applyAlignment="1">
      <alignment horizontal="center" vertical="center" wrapText="1"/>
    </xf>
    <xf numFmtId="0" fontId="44" fillId="24" borderId="10" xfId="59" applyFont="1" applyFill="1" applyBorder="1" applyAlignment="1">
      <alignment horizontal="center" vertical="center" wrapText="1"/>
    </xf>
    <xf numFmtId="0" fontId="44" fillId="24" borderId="17" xfId="59" applyFont="1" applyFill="1" applyBorder="1" applyAlignment="1">
      <alignment horizontal="center" vertical="center" wrapText="1"/>
    </xf>
    <xf numFmtId="0" fontId="44" fillId="24" borderId="18" xfId="59" applyFont="1" applyFill="1" applyBorder="1" applyAlignment="1">
      <alignment horizontal="center" vertical="center" wrapText="1"/>
    </xf>
    <xf numFmtId="0" fontId="44" fillId="24" borderId="10" xfId="49" applyFont="1" applyFill="1" applyBorder="1" applyAlignment="1">
      <alignment horizontal="center" vertical="center" wrapText="1"/>
    </xf>
    <xf numFmtId="0" fontId="44" fillId="24" borderId="0" xfId="49" applyFont="1" applyFill="1" applyAlignment="1">
      <alignment horizontal="center" vertical="center" wrapText="1"/>
    </xf>
    <xf numFmtId="0" fontId="42" fillId="24" borderId="16" xfId="49" applyFont="1" applyFill="1" applyBorder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166" fontId="45" fillId="24" borderId="17" xfId="49" applyNumberFormat="1" applyFont="1" applyFill="1" applyBorder="1" applyAlignment="1">
      <alignment horizontal="center" vertical="center" wrapText="1"/>
    </xf>
    <xf numFmtId="166" fontId="45" fillId="24" borderId="18" xfId="49" applyNumberFormat="1" applyFont="1" applyFill="1" applyBorder="1" applyAlignment="1">
      <alignment horizontal="center" vertical="center" wrapText="1"/>
    </xf>
    <xf numFmtId="2" fontId="41" fillId="24" borderId="10" xfId="49" applyNumberFormat="1" applyFont="1" applyFill="1" applyBorder="1" applyAlignment="1">
      <alignment horizontal="center" vertical="center" wrapText="1"/>
    </xf>
    <xf numFmtId="166" fontId="41" fillId="24" borderId="10" xfId="49" applyNumberFormat="1" applyFont="1" applyFill="1" applyBorder="1" applyAlignment="1">
      <alignment horizontal="center" vertical="center" wrapText="1"/>
    </xf>
    <xf numFmtId="0" fontId="41" fillId="24" borderId="10" xfId="49" applyFont="1" applyFill="1" applyBorder="1" applyAlignment="1">
      <alignment horizontal="center" vertical="center" wrapText="1"/>
    </xf>
    <xf numFmtId="3" fontId="45" fillId="24" borderId="10" xfId="49" applyNumberFormat="1" applyFont="1" applyFill="1" applyBorder="1" applyAlignment="1" applyProtection="1">
      <alignment horizontal="center" vertical="center" wrapText="1"/>
      <protection locked="0"/>
    </xf>
    <xf numFmtId="166" fontId="45" fillId="24" borderId="17" xfId="49" applyNumberFormat="1" applyFont="1" applyFill="1" applyBorder="1" applyAlignment="1" applyProtection="1">
      <alignment horizontal="center" vertical="center" wrapText="1"/>
      <protection locked="0"/>
    </xf>
    <xf numFmtId="166" fontId="45" fillId="24" borderId="18" xfId="49" applyNumberFormat="1" applyFont="1" applyFill="1" applyBorder="1" applyAlignment="1" applyProtection="1">
      <alignment horizontal="center" vertical="center" wrapText="1"/>
      <protection locked="0"/>
    </xf>
    <xf numFmtId="0" fontId="41" fillId="24" borderId="23" xfId="49" applyFont="1" applyFill="1" applyBorder="1" applyAlignment="1">
      <alignment horizontal="center" vertical="center" wrapText="1"/>
    </xf>
    <xf numFmtId="0" fontId="43" fillId="24" borderId="26" xfId="49" applyFont="1" applyFill="1" applyBorder="1" applyAlignment="1">
      <alignment horizontal="center" vertical="center" wrapText="1"/>
    </xf>
    <xf numFmtId="3" fontId="40" fillId="24" borderId="23" xfId="49" applyNumberFormat="1" applyFont="1" applyFill="1" applyBorder="1" applyAlignment="1">
      <alignment horizontal="center" vertical="center" wrapText="1"/>
    </xf>
    <xf numFmtId="166" fontId="40" fillId="24" borderId="24" xfId="49" applyNumberFormat="1" applyFont="1" applyFill="1" applyBorder="1" applyAlignment="1">
      <alignment horizontal="center" vertical="center" wrapText="1"/>
    </xf>
    <xf numFmtId="3" fontId="40" fillId="24" borderId="24" xfId="49" applyNumberFormat="1" applyFont="1" applyFill="1" applyBorder="1" applyAlignment="1">
      <alignment horizontal="center" vertical="center" wrapText="1"/>
    </xf>
    <xf numFmtId="166" fontId="40" fillId="24" borderId="25" xfId="49" applyNumberFormat="1" applyFont="1" applyFill="1" applyBorder="1" applyAlignment="1">
      <alignment horizontal="center" vertical="center" wrapText="1"/>
    </xf>
    <xf numFmtId="3" fontId="40" fillId="24" borderId="29" xfId="49" applyNumberFormat="1" applyFont="1" applyFill="1" applyBorder="1" applyAlignment="1">
      <alignment horizontal="center" vertical="center" wrapText="1"/>
    </xf>
    <xf numFmtId="166" fontId="40" fillId="24" borderId="26" xfId="49" applyNumberFormat="1" applyFont="1" applyFill="1" applyBorder="1" applyAlignment="1">
      <alignment horizontal="center" vertical="center" wrapText="1"/>
    </xf>
    <xf numFmtId="4" fontId="40" fillId="24" borderId="24" xfId="49" applyNumberFormat="1" applyFont="1" applyFill="1" applyBorder="1" applyAlignment="1">
      <alignment horizontal="center" vertical="center" wrapText="1"/>
    </xf>
    <xf numFmtId="0" fontId="43" fillId="24" borderId="0" xfId="49" applyFont="1" applyFill="1" applyAlignment="1">
      <alignment horizontal="center" vertical="center" wrapText="1"/>
    </xf>
    <xf numFmtId="1" fontId="40" fillId="24" borderId="0" xfId="49" applyNumberFormat="1" applyFont="1" applyFill="1" applyAlignment="1">
      <alignment horizontal="center" vertical="center" wrapText="1"/>
    </xf>
    <xf numFmtId="164" fontId="40" fillId="24" borderId="0" xfId="49" applyNumberFormat="1" applyFont="1" applyFill="1" applyAlignment="1">
      <alignment horizontal="center" vertical="center" wrapText="1"/>
    </xf>
    <xf numFmtId="0" fontId="40" fillId="24" borderId="0" xfId="49" applyFont="1" applyFill="1" applyAlignment="1">
      <alignment horizontal="left" vertical="center" wrapText="1"/>
    </xf>
    <xf numFmtId="164" fontId="43" fillId="24" borderId="0" xfId="49" applyNumberFormat="1" applyFont="1" applyFill="1" applyAlignment="1">
      <alignment horizontal="center" vertical="center" wrapText="1"/>
    </xf>
    <xf numFmtId="0" fontId="40" fillId="24" borderId="30" xfId="49" applyFont="1" applyFill="1" applyBorder="1" applyAlignment="1">
      <alignment horizontal="center" vertical="center" wrapText="1"/>
    </xf>
    <xf numFmtId="0" fontId="54" fillId="24" borderId="31" xfId="49" applyFont="1" applyFill="1" applyBorder="1" applyAlignment="1">
      <alignment horizontal="center" vertical="center" wrapText="1"/>
    </xf>
    <xf numFmtId="0" fontId="40" fillId="24" borderId="31" xfId="49" applyFont="1" applyFill="1" applyBorder="1" applyAlignment="1">
      <alignment horizontal="center" vertical="center" wrapText="1"/>
    </xf>
    <xf numFmtId="164" fontId="44" fillId="24" borderId="32" xfId="49" applyNumberFormat="1" applyFont="1" applyFill="1" applyBorder="1" applyAlignment="1">
      <alignment horizontal="center" vertical="center" wrapText="1"/>
    </xf>
    <xf numFmtId="0" fontId="40" fillId="24" borderId="32" xfId="49" applyFont="1" applyFill="1" applyBorder="1" applyAlignment="1">
      <alignment horizontal="center" vertical="center" wrapText="1"/>
    </xf>
    <xf numFmtId="0" fontId="40" fillId="24" borderId="44" xfId="49" applyFont="1" applyFill="1" applyBorder="1" applyAlignment="1">
      <alignment horizontal="center" vertical="center" wrapText="1"/>
    </xf>
    <xf numFmtId="0" fontId="41" fillId="24" borderId="16" xfId="49" applyFont="1" applyFill="1" applyBorder="1" applyAlignment="1">
      <alignment horizontal="center" vertical="center" wrapText="1"/>
    </xf>
    <xf numFmtId="0" fontId="41" fillId="24" borderId="10" xfId="49" applyFont="1" applyFill="1" applyBorder="1" applyAlignment="1" applyProtection="1">
      <alignment horizontal="left" vertical="center" wrapText="1"/>
      <protection locked="0"/>
    </xf>
    <xf numFmtId="166" fontId="41" fillId="24" borderId="10" xfId="49" applyNumberFormat="1" applyFont="1" applyFill="1" applyBorder="1" applyAlignment="1" applyProtection="1">
      <alignment horizontal="center" vertical="center" wrapText="1"/>
      <protection locked="0"/>
    </xf>
    <xf numFmtId="166" fontId="41" fillId="24" borderId="16" xfId="49" applyNumberFormat="1" applyFont="1" applyFill="1" applyBorder="1" applyAlignment="1" applyProtection="1">
      <alignment horizontal="center" vertical="center" wrapText="1"/>
      <protection locked="0"/>
    </xf>
    <xf numFmtId="166" fontId="41" fillId="24" borderId="17" xfId="49" applyNumberFormat="1" applyFont="1" applyFill="1" applyBorder="1" applyAlignment="1" applyProtection="1">
      <alignment horizontal="center" vertical="center" wrapText="1"/>
      <protection locked="0"/>
    </xf>
    <xf numFmtId="166" fontId="41" fillId="24" borderId="18" xfId="49" applyNumberFormat="1" applyFont="1" applyFill="1" applyBorder="1" applyAlignment="1" applyProtection="1">
      <alignment horizontal="center" vertical="center" wrapText="1"/>
      <protection locked="0"/>
    </xf>
    <xf numFmtId="0" fontId="41" fillId="24" borderId="17" xfId="49" applyFont="1" applyFill="1" applyBorder="1" applyAlignment="1">
      <alignment horizontal="center" vertical="center" wrapText="1"/>
    </xf>
    <xf numFmtId="0" fontId="42" fillId="24" borderId="10" xfId="49" applyFont="1" applyFill="1" applyBorder="1" applyAlignment="1" applyProtection="1">
      <alignment horizontal="left" vertical="center"/>
      <protection locked="0"/>
    </xf>
    <xf numFmtId="166" fontId="42" fillId="24" borderId="10" xfId="49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49" applyNumberFormat="1" applyFont="1" applyFill="1" applyBorder="1" applyAlignment="1">
      <alignment horizontal="center" vertical="center" wrapText="1"/>
    </xf>
    <xf numFmtId="166" fontId="42" fillId="24" borderId="17" xfId="49" applyNumberFormat="1" applyFont="1" applyFill="1" applyBorder="1" applyAlignment="1" applyProtection="1">
      <alignment horizontal="center" vertical="center" wrapText="1"/>
      <protection locked="0"/>
    </xf>
    <xf numFmtId="166" fontId="42" fillId="24" borderId="16" xfId="49" applyNumberFormat="1" applyFont="1" applyFill="1" applyBorder="1" applyAlignment="1" applyProtection="1">
      <alignment horizontal="center" vertical="center" wrapText="1"/>
      <protection locked="0"/>
    </xf>
    <xf numFmtId="166" fontId="42" fillId="24" borderId="18" xfId="49" applyNumberFormat="1" applyFont="1" applyFill="1" applyBorder="1" applyAlignment="1" applyProtection="1">
      <alignment horizontal="center" vertical="center" wrapText="1"/>
      <protection locked="0"/>
    </xf>
    <xf numFmtId="0" fontId="44" fillId="24" borderId="16" xfId="49" applyFont="1" applyFill="1" applyBorder="1" applyAlignment="1">
      <alignment horizontal="center" vertical="center" wrapText="1"/>
    </xf>
    <xf numFmtId="0" fontId="44" fillId="24" borderId="17" xfId="49" applyFont="1" applyFill="1" applyBorder="1" applyAlignment="1">
      <alignment horizontal="center" vertical="center" wrapText="1"/>
    </xf>
    <xf numFmtId="0" fontId="40" fillId="24" borderId="16" xfId="49" applyFont="1" applyFill="1" applyBorder="1" applyAlignment="1">
      <alignment horizontal="center" vertical="center" wrapText="1"/>
    </xf>
    <xf numFmtId="0" fontId="40" fillId="24" borderId="10" xfId="49" applyFont="1" applyFill="1" applyBorder="1" applyAlignment="1">
      <alignment horizontal="left" vertical="center"/>
    </xf>
    <xf numFmtId="166" fontId="40" fillId="24" borderId="10" xfId="49" applyNumberFormat="1" applyFont="1" applyFill="1" applyBorder="1" applyAlignment="1">
      <alignment horizontal="center" vertical="center" wrapText="1"/>
    </xf>
    <xf numFmtId="166" fontId="40" fillId="24" borderId="17" xfId="49" applyNumberFormat="1" applyFont="1" applyFill="1" applyBorder="1" applyAlignment="1">
      <alignment horizontal="center" vertical="center" wrapText="1"/>
    </xf>
    <xf numFmtId="166" fontId="40" fillId="24" borderId="16" xfId="49" applyNumberFormat="1" applyFont="1" applyFill="1" applyBorder="1" applyAlignment="1">
      <alignment horizontal="center" vertical="center" wrapText="1"/>
    </xf>
    <xf numFmtId="166" fontId="40" fillId="24" borderId="18" xfId="49" applyNumberFormat="1" applyFont="1" applyFill="1" applyBorder="1" applyAlignment="1">
      <alignment horizontal="center" vertical="center" wrapText="1"/>
    </xf>
    <xf numFmtId="0" fontId="40" fillId="24" borderId="17" xfId="49" applyFont="1" applyFill="1" applyBorder="1" applyAlignment="1">
      <alignment horizontal="center" vertical="center" wrapText="1"/>
    </xf>
    <xf numFmtId="0" fontId="40" fillId="24" borderId="23" xfId="49" applyFont="1" applyFill="1" applyBorder="1" applyAlignment="1">
      <alignment horizontal="center" vertical="center" wrapText="1"/>
    </xf>
    <xf numFmtId="0" fontId="40" fillId="24" borderId="24" xfId="49" applyFont="1" applyFill="1" applyBorder="1" applyAlignment="1">
      <alignment horizontal="left" vertical="center"/>
    </xf>
    <xf numFmtId="166" fontId="40" fillId="24" borderId="23" xfId="49" applyNumberFormat="1" applyFont="1" applyFill="1" applyBorder="1" applyAlignment="1">
      <alignment horizontal="center" vertical="center" wrapText="1"/>
    </xf>
    <xf numFmtId="0" fontId="40" fillId="24" borderId="0" xfId="49" applyFont="1" applyFill="1" applyAlignment="1">
      <alignment horizontal="left" vertical="center"/>
    </xf>
    <xf numFmtId="0" fontId="40" fillId="24" borderId="22" xfId="49" applyFont="1" applyFill="1" applyBorder="1" applyAlignment="1">
      <alignment horizontal="left" vertical="center"/>
    </xf>
    <xf numFmtId="0" fontId="40" fillId="24" borderId="22" xfId="49" applyFont="1" applyFill="1" applyBorder="1" applyAlignment="1">
      <alignment horizontal="center" vertical="center" wrapText="1"/>
    </xf>
    <xf numFmtId="164" fontId="40" fillId="24" borderId="22" xfId="49" applyNumberFormat="1" applyFont="1" applyFill="1" applyBorder="1" applyAlignment="1">
      <alignment horizontal="center" vertical="center" wrapText="1"/>
    </xf>
    <xf numFmtId="0" fontId="28" fillId="24" borderId="0" xfId="49" applyFont="1" applyFill="1" applyAlignment="1">
      <alignment horizontal="center" vertical="center" wrapText="1"/>
    </xf>
    <xf numFmtId="0" fontId="38" fillId="24" borderId="0" xfId="49" applyFont="1" applyFill="1" applyAlignment="1">
      <alignment vertical="center" wrapText="1"/>
    </xf>
    <xf numFmtId="0" fontId="32" fillId="24" borderId="0" xfId="49" applyFont="1" applyFill="1" applyAlignment="1">
      <alignment horizontal="left" vertical="center" wrapText="1"/>
    </xf>
    <xf numFmtId="0" fontId="32" fillId="24" borderId="0" xfId="49" applyFont="1" applyFill="1" applyAlignment="1">
      <alignment horizontal="center" vertical="center" wrapText="1"/>
    </xf>
    <xf numFmtId="0" fontId="35" fillId="24" borderId="0" xfId="49" applyFont="1" applyFill="1" applyAlignment="1">
      <alignment vertical="center" wrapText="1"/>
    </xf>
    <xf numFmtId="0" fontId="28" fillId="24" borderId="0" xfId="49" applyFont="1" applyFill="1" applyAlignment="1">
      <alignment horizontal="left" vertical="center"/>
    </xf>
    <xf numFmtId="0" fontId="28" fillId="24" borderId="0" xfId="49" applyFont="1" applyFill="1" applyAlignment="1">
      <alignment vertical="center" wrapText="1"/>
    </xf>
    <xf numFmtId="0" fontId="39" fillId="24" borderId="0" xfId="49" applyFont="1" applyFill="1" applyAlignment="1">
      <alignment horizontal="center" vertical="center" wrapText="1"/>
    </xf>
    <xf numFmtId="0" fontId="41" fillId="24" borderId="0" xfId="59" applyFont="1" applyFill="1" applyAlignment="1">
      <alignment horizontal="center" vertical="center" wrapText="1"/>
    </xf>
    <xf numFmtId="0" fontId="41" fillId="24" borderId="0" xfId="60" applyFont="1" applyFill="1" applyAlignment="1">
      <alignment horizontal="right" vertical="center"/>
    </xf>
    <xf numFmtId="0" fontId="41" fillId="24" borderId="0" xfId="60" applyFont="1" applyFill="1" applyAlignment="1">
      <alignment horizontal="center" vertical="center" wrapText="1"/>
    </xf>
    <xf numFmtId="0" fontId="41" fillId="24" borderId="0" xfId="58" applyFont="1" applyFill="1" applyAlignment="1">
      <alignment horizontal="center" vertical="center" wrapText="1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32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2" fillId="0" borderId="0" xfId="45" applyFont="1" applyAlignment="1">
      <alignment horizontal="center" vertical="center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2" fillId="0" borderId="0" xfId="45" applyFont="1" applyAlignment="1">
      <alignment horizontal="right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3" fontId="45" fillId="24" borderId="17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41" fillId="24" borderId="0" xfId="60" applyFont="1" applyFill="1" applyAlignment="1">
      <alignment horizontal="center" vertical="center" wrapText="1"/>
    </xf>
    <xf numFmtId="0" fontId="43" fillId="24" borderId="19" xfId="49" applyFont="1" applyFill="1" applyBorder="1" applyAlignment="1">
      <alignment horizontal="center" vertical="center" wrapText="1"/>
    </xf>
    <xf numFmtId="0" fontId="28" fillId="24" borderId="0" xfId="49" applyFont="1" applyFill="1" applyAlignment="1">
      <alignment horizontal="center" vertical="center" wrapText="1"/>
    </xf>
    <xf numFmtId="0" fontId="26" fillId="24" borderId="0" xfId="49" applyFont="1" applyFill="1" applyAlignment="1">
      <alignment horizontal="center" vertical="center" wrapText="1"/>
    </xf>
    <xf numFmtId="0" fontId="40" fillId="24" borderId="0" xfId="49" applyFont="1" applyFill="1" applyAlignment="1">
      <alignment horizontal="center" vertical="center" wrapText="1"/>
    </xf>
    <xf numFmtId="0" fontId="44" fillId="24" borderId="14" xfId="49" applyFont="1" applyFill="1" applyBorder="1" applyAlignment="1">
      <alignment horizontal="center" vertical="center" wrapText="1"/>
    </xf>
    <xf numFmtId="0" fontId="44" fillId="24" borderId="15" xfId="49" applyFont="1" applyFill="1" applyBorder="1" applyAlignment="1">
      <alignment horizontal="center" vertical="center" wrapText="1"/>
    </xf>
    <xf numFmtId="0" fontId="44" fillId="24" borderId="27" xfId="49" applyFont="1" applyFill="1" applyBorder="1" applyAlignment="1">
      <alignment horizontal="center" vertical="center" wrapText="1"/>
    </xf>
    <xf numFmtId="0" fontId="44" fillId="24" borderId="28" xfId="49" applyFont="1" applyFill="1" applyBorder="1" applyAlignment="1">
      <alignment horizontal="center" vertical="center" wrapText="1"/>
    </xf>
    <xf numFmtId="0" fontId="43" fillId="24" borderId="30" xfId="49" applyFont="1" applyFill="1" applyBorder="1" applyAlignment="1">
      <alignment horizontal="center" vertical="center" wrapText="1"/>
    </xf>
    <xf numFmtId="0" fontId="43" fillId="24" borderId="31" xfId="49" applyFont="1" applyFill="1" applyBorder="1" applyAlignment="1">
      <alignment horizontal="center" vertical="center" wrapText="1"/>
    </xf>
    <xf numFmtId="0" fontId="43" fillId="24" borderId="32" xfId="49" applyFont="1" applyFill="1" applyBorder="1" applyAlignment="1">
      <alignment horizontal="center" vertical="center" wrapText="1"/>
    </xf>
    <xf numFmtId="0" fontId="38" fillId="24" borderId="12" xfId="49" applyFont="1" applyFill="1" applyBorder="1" applyAlignment="1">
      <alignment horizontal="center" vertical="center" wrapText="1"/>
    </xf>
    <xf numFmtId="0" fontId="35" fillId="24" borderId="11" xfId="49" applyFont="1" applyFill="1" applyBorder="1" applyAlignment="1">
      <alignment horizontal="center" vertical="center" wrapText="1"/>
    </xf>
    <xf numFmtId="0" fontId="28" fillId="24" borderId="12" xfId="49" applyFont="1" applyFill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wACAAUABNAAAAAAAAAAAAAAAAAAAAAAAAAAAAAAAAAAAAAAAAAAAAAAAAAAAAAAAAAAAAAAAAAAAAAAAAAAAAAAAAAAAAAAAAAAAAAAAAAAAAAAAAAAAAAAAAAAAAAADnBwwAAwAbAAwAM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wNTZaMCMGCSqGSIb3DQEJBDEWBBTjx/kMz9N5R2XvJUoeMBQfjze+NTArBgsqhkiG9w0BCRACDDEcMBowGDAWBBRE5xMFRVajmd/v2Zzf5CvSbEm8HjANBgkqhkiG9w0BAQEFAASCAQBGwaPAgoJhazW7fr1T3EeoMOIRCJXQJzRSomBdjstmZlUiImGK9v8CVR+yytOlD3X0qzjd24/ymzLx0t17353cgPgSxHM6h5GmnWF+Q+b/tOrnvYSX+M2DQlYi6LWI54LBoPfkjX+AuY5nflNOTfxT2/Nihs0SVVpgvasBwu6zmgKJU2pDJYxkw9YOu9nQ6C8OcVvnUoJucuo5L5PoaT6WEMOm1yqmnZY8o23qaY1n/eVZOuYzSjIuIiRgkCuiupd3McY6OQ52k/JPlRaLDDMplkz0mCG4tMVioaYkfQUOqORHPmSbSG0tcVbn9UlP6aKOJvpT8jkYoYPCfDkLym0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wACAAUABNAAAAAAAAAAAAAAAAAAAAAAAAAAAAAAAAAAAAAAAAAAAAAAAAAAAAAAAAAAAAAAAAAAAAAAAAAAAAAAAAAAAAAAAAAAAAAAAAAAAAAAAAAAAAAAAAAAAAAADnBwwAAwAbAAwAM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wNTFaMCMGCSqGSIb3DQEJBDEWBBSGNsMsW1ily31XQXp0fN26BUUxbjArBgsqhkiG9w0BCRACDDEcMBowGDAWBBRE5xMFRVajmd/v2Zzf5CvSbEm8HjANBgkqhkiG9w0BAQEFAASCAQBALYIE59fARO2xoySHOaizIAk9izbPZgArZApaqqTcuxum8mlIeiKeA2LBQfzw08/kdp1XCyZz67v7ZKg92LWfmDaHqQ6261CXZmhJyND9KfnxBAV9WD14kbjqhzF99TA/XAgiplSkzJlr9KvI+R8AX8WyK9DCTfGlZjjh9IvnWNkYFBQ4IsL39ngQHTVJkqvwPJ56qG8UbD/COY4moolN74RLtUWPOZDqeu2aPlLMFoXt8qjGcnk9AuDT47ajpGD3LIwSnqmGZF4Wha3nZNlLD2OntjMeqqG4me9n+tyBkvG5/+lazbNSWxP6giTNJCDa6CrhDrFRedFU7Jb/2Rk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EE4380B-9183-668A-67E6-997B2E00E4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224E638-E026-C230-231A-C3776F5B1D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ya.harutyunyan/Desktop/Ajapnyak_naxahashiv_mankapartez/36/36-jshtvac%20nakhahashiv/36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հ․36 մսուր-մանկապարտեզ» ՀՈԱԿ-ի </v>
          </cell>
        </row>
        <row r="67">
          <cell r="D67" t="str">
            <v>Ս.Ավետիսյան</v>
          </cell>
        </row>
        <row r="69">
          <cell r="D69" t="str">
            <v>Ա.Ալեքսանյան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69" t="s">
        <v>247</v>
      </c>
      <c r="E4" s="169"/>
    </row>
    <row r="5" spans="1:11" ht="27.75" customHeight="1">
      <c r="D5" s="169" t="s">
        <v>201</v>
      </c>
      <c r="E5" s="169"/>
    </row>
    <row r="7" spans="1:11" ht="21" customHeight="1">
      <c r="C7" s="42"/>
      <c r="D7" s="42" t="s">
        <v>251</v>
      </c>
      <c r="E7" s="107">
        <v>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69"/>
      <c r="D10" s="169" t="s">
        <v>252</v>
      </c>
      <c r="E10" s="169"/>
      <c r="F10" s="42"/>
    </row>
    <row r="11" spans="1:11" ht="24" customHeight="1">
      <c r="C11" s="169"/>
      <c r="D11" s="169" t="s">
        <v>253</v>
      </c>
      <c r="E11" s="169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1" t="s">
        <v>43</v>
      </c>
      <c r="B13" s="491"/>
      <c r="C13" s="491"/>
      <c r="D13" s="491"/>
      <c r="E13" s="337"/>
      <c r="F13" s="45"/>
    </row>
    <row r="14" spans="1:11" ht="27.75" customHeight="1">
      <c r="A14" s="492" t="s">
        <v>295</v>
      </c>
      <c r="B14" s="492"/>
      <c r="C14" s="492"/>
      <c r="D14" s="492"/>
      <c r="E14" s="338"/>
    </row>
    <row r="15" spans="1:11" ht="18.75" customHeight="1">
      <c r="A15" s="493" t="s">
        <v>250</v>
      </c>
      <c r="B15" s="493"/>
      <c r="C15" s="493"/>
      <c r="D15" s="493"/>
      <c r="E15" s="33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6" t="s">
        <v>148</v>
      </c>
      <c r="C17" s="496"/>
      <c r="D17" s="254"/>
      <c r="E17" s="254"/>
    </row>
    <row r="18" spans="1:14" ht="16.5" customHeight="1">
      <c r="A18" s="117">
        <v>1</v>
      </c>
      <c r="B18" s="22" t="s">
        <v>120</v>
      </c>
      <c r="C18" s="22"/>
      <c r="D18" s="195">
        <v>93424</v>
      </c>
      <c r="E18" s="193"/>
    </row>
    <row r="19" spans="1:14" ht="16.5" customHeight="1">
      <c r="A19" s="117">
        <f>+A18+1</f>
        <v>2</v>
      </c>
      <c r="B19" s="22" t="s">
        <v>259</v>
      </c>
      <c r="C19" s="22"/>
      <c r="D19" s="195">
        <f>+D20+D21</f>
        <v>72</v>
      </c>
      <c r="E19" s="193"/>
    </row>
    <row r="20" spans="1:14" ht="18" customHeight="1">
      <c r="A20" s="116">
        <f>+A19+0.1</f>
        <v>2.1</v>
      </c>
      <c r="B20" s="20" t="s">
        <v>260</v>
      </c>
      <c r="C20" s="20"/>
      <c r="D20" s="194">
        <v>72</v>
      </c>
      <c r="E20" s="193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194"/>
      <c r="E21" s="193"/>
    </row>
    <row r="22" spans="1:14" ht="18.75" customHeight="1">
      <c r="A22" s="117">
        <f>+A19+1</f>
        <v>3</v>
      </c>
      <c r="B22" s="21" t="s">
        <v>264</v>
      </c>
      <c r="C22" s="21"/>
      <c r="D22" s="195">
        <f>+D23+D24</f>
        <v>1313.5</v>
      </c>
      <c r="E22" s="193"/>
      <c r="F22" s="375" t="s">
        <v>282</v>
      </c>
    </row>
    <row r="23" spans="1:14" ht="20.25" hidden="1" customHeight="1">
      <c r="A23" s="116">
        <f>+A22+0.1</f>
        <v>3.1</v>
      </c>
      <c r="B23" s="20" t="s">
        <v>261</v>
      </c>
      <c r="C23" s="20"/>
      <c r="D23" s="194"/>
      <c r="E23" s="193"/>
    </row>
    <row r="24" spans="1:14" ht="18" customHeight="1">
      <c r="A24" s="116">
        <v>3.1</v>
      </c>
      <c r="B24" s="20" t="s">
        <v>262</v>
      </c>
      <c r="C24" s="20"/>
      <c r="D24" s="194">
        <v>1313.5</v>
      </c>
      <c r="E24" s="193"/>
    </row>
    <row r="25" spans="1:14" ht="18" customHeight="1">
      <c r="A25" s="117">
        <v>4</v>
      </c>
      <c r="B25" s="22" t="s">
        <v>269</v>
      </c>
      <c r="C25" s="22"/>
      <c r="D25" s="193">
        <f>+Komunal!N20</f>
        <v>21.1</v>
      </c>
      <c r="E25" s="193"/>
    </row>
    <row r="26" spans="1:14" s="3" customFormat="1" ht="18.75" customHeight="1">
      <c r="A26" s="117">
        <v>5</v>
      </c>
      <c r="B26" s="22" t="s">
        <v>8</v>
      </c>
      <c r="C26" s="22"/>
      <c r="D26" s="195">
        <f>+'Snund ev finans. pastaci'!D11</f>
        <v>5834.4</v>
      </c>
      <c r="E26" s="193"/>
      <c r="F26" s="255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193"/>
      <c r="E27" s="193"/>
      <c r="F27" s="257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195">
        <f>+Komunal!M28</f>
        <v>0</v>
      </c>
      <c r="E28" s="193"/>
    </row>
    <row r="29" spans="1:14" ht="18" customHeight="1">
      <c r="A29" s="117">
        <v>6</v>
      </c>
      <c r="B29" s="22" t="s">
        <v>127</v>
      </c>
      <c r="C29" s="22"/>
      <c r="D29" s="195">
        <f>SUM(D30:D31)</f>
        <v>7757.5</v>
      </c>
      <c r="E29" s="195"/>
    </row>
    <row r="30" spans="1:14" s="3" customFormat="1" ht="15" customHeight="1">
      <c r="A30" s="116">
        <f>+A29+0.1</f>
        <v>6.1</v>
      </c>
      <c r="B30" s="20" t="s">
        <v>74</v>
      </c>
      <c r="C30" s="20"/>
      <c r="D30" s="203">
        <f>+D75</f>
        <v>7757.5</v>
      </c>
      <c r="E30" s="203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194"/>
      <c r="E31" s="194"/>
      <c r="F31" s="57" t="s">
        <v>228</v>
      </c>
      <c r="G31" s="2"/>
      <c r="H31" s="2"/>
      <c r="I31" s="262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193">
        <v>22.4</v>
      </c>
      <c r="E32" s="193"/>
    </row>
    <row r="33" spans="1:24" s="3" customFormat="1" ht="17.25" hidden="1" customHeight="1">
      <c r="A33" s="146">
        <f>+A32+1</f>
        <v>8</v>
      </c>
      <c r="B33" s="21"/>
      <c r="C33" s="21"/>
      <c r="D33" s="193"/>
      <c r="E33" s="193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46">
        <f>+A33+1</f>
        <v>9</v>
      </c>
      <c r="B34" s="21"/>
      <c r="C34" s="21"/>
      <c r="D34" s="193"/>
      <c r="E34" s="193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235">
        <f>SUM(D18:D19,D22,D25:D29,D32:D34)</f>
        <v>108444.9</v>
      </c>
      <c r="E35" s="235"/>
    </row>
    <row r="36" spans="1:24" ht="23.25" customHeight="1">
      <c r="A36" s="43"/>
      <c r="B36" s="50"/>
      <c r="C36" s="51"/>
      <c r="D36" s="195"/>
      <c r="E36" s="195"/>
    </row>
    <row r="37" spans="1:24" ht="24.75" customHeight="1">
      <c r="A37" s="50" t="s">
        <v>11</v>
      </c>
      <c r="B37" s="380" t="s">
        <v>149</v>
      </c>
      <c r="C37" s="380"/>
      <c r="D37" s="236"/>
      <c r="E37" s="23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195">
        <f>+Ashkhatavardz!N12</f>
        <v>62207</v>
      </c>
      <c r="E38" s="195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47">
        <v>1.1000000000000001</v>
      </c>
      <c r="B39" s="20" t="s">
        <v>121</v>
      </c>
      <c r="C39" s="20"/>
      <c r="D39" s="203">
        <f>+Ashkhatavardz!C8+Ashkhatavardz!J7</f>
        <v>2836.3</v>
      </c>
      <c r="E39" s="203"/>
      <c r="F39" s="225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.75" customHeight="1">
      <c r="A40" s="147">
        <v>1.2</v>
      </c>
      <c r="B40" s="20" t="s">
        <v>13</v>
      </c>
      <c r="C40" s="20"/>
      <c r="D40" s="203">
        <f>+Ashkhatavardz!C9+Ashkhatavardz!M7</f>
        <v>1102</v>
      </c>
      <c r="E40" s="20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47">
        <v>1.3</v>
      </c>
      <c r="B41" s="20" t="s">
        <v>288</v>
      </c>
      <c r="C41" s="20"/>
      <c r="D41" s="203">
        <f>+Ashkhatavardz!K7+Ashkhatavardz!C10</f>
        <v>0</v>
      </c>
      <c r="E41" s="20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195">
        <f>+'Snund ev finans. pastaci'!E11-'Dramakan hosqer'!D92</f>
        <v>29410.6</v>
      </c>
      <c r="E42" s="193"/>
      <c r="F42" s="57"/>
      <c r="G42" s="2"/>
      <c r="H42" s="2"/>
      <c r="I42" s="2"/>
      <c r="J42" s="2"/>
      <c r="K42" s="251"/>
      <c r="L42" s="89"/>
      <c r="M42" s="252"/>
      <c r="N42" s="89"/>
      <c r="O42" s="89"/>
      <c r="P42" s="89"/>
      <c r="Q42" s="253"/>
      <c r="R42" s="89"/>
      <c r="S42" s="194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193">
        <f>+Komunal!F27</f>
        <v>2451.3000000000002</v>
      </c>
      <c r="E43" s="193"/>
      <c r="F43" s="26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193">
        <f>+Komunal!J27</f>
        <v>1085.2</v>
      </c>
      <c r="E44" s="193"/>
      <c r="F44" s="26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193">
        <f>+Komunal!O27</f>
        <v>568.9</v>
      </c>
      <c r="E45" s="193"/>
      <c r="F45" s="26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193">
        <v>84.5</v>
      </c>
      <c r="E46" s="193"/>
    </row>
    <row r="47" spans="1:24" ht="18" customHeight="1">
      <c r="A47" s="117">
        <f t="shared" si="1"/>
        <v>7</v>
      </c>
      <c r="B47" s="21" t="s">
        <v>19</v>
      </c>
      <c r="C47" s="21"/>
      <c r="D47" s="193">
        <v>60</v>
      </c>
      <c r="E47" s="193"/>
    </row>
    <row r="48" spans="1:24" ht="18" customHeight="1">
      <c r="A48" s="117">
        <f t="shared" si="1"/>
        <v>8</v>
      </c>
      <c r="B48" s="21" t="s">
        <v>20</v>
      </c>
      <c r="C48" s="21"/>
      <c r="D48" s="237">
        <f>SUM(D49:D51)</f>
        <v>186.6</v>
      </c>
      <c r="E48" s="237"/>
    </row>
    <row r="49" spans="1:19" s="3" customFormat="1" ht="18" customHeight="1">
      <c r="A49" s="116">
        <f>+A48+0.1</f>
        <v>8.1</v>
      </c>
      <c r="B49" s="20" t="s">
        <v>21</v>
      </c>
      <c r="C49" s="20"/>
      <c r="D49" s="194">
        <v>57.6</v>
      </c>
      <c r="E49" s="194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194">
        <v>45</v>
      </c>
      <c r="E50" s="194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6.5" customHeight="1" thickBot="1">
      <c r="A51" s="116">
        <f>+A50+0.1</f>
        <v>8.2999999999999989</v>
      </c>
      <c r="B51" s="20" t="s">
        <v>23</v>
      </c>
      <c r="C51" s="20"/>
      <c r="D51" s="194">
        <v>84</v>
      </c>
      <c r="E51" s="194"/>
      <c r="F51" s="2"/>
      <c r="G51" s="2"/>
      <c r="H51" s="2"/>
      <c r="I51" s="2"/>
      <c r="J51" s="2"/>
      <c r="K51" s="2"/>
      <c r="L51" s="2"/>
      <c r="M51" s="2"/>
      <c r="N51" s="2"/>
      <c r="Q51" s="494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193"/>
      <c r="E52" s="193"/>
      <c r="K52" s="89" t="s">
        <v>204</v>
      </c>
      <c r="O52" s="8" t="s">
        <v>238</v>
      </c>
      <c r="P52" s="8"/>
      <c r="Q52" s="495"/>
    </row>
    <row r="53" spans="1:19" ht="18" customHeight="1" thickBot="1">
      <c r="A53" s="117">
        <v>9</v>
      </c>
      <c r="B53" s="21" t="s">
        <v>31</v>
      </c>
      <c r="C53" s="21"/>
      <c r="D53" s="193">
        <v>1551.7</v>
      </c>
      <c r="E53" s="193"/>
      <c r="F53" s="6" t="s">
        <v>225</v>
      </c>
      <c r="K53" s="226">
        <v>9</v>
      </c>
      <c r="L53" s="89" t="s">
        <v>202</v>
      </c>
      <c r="M53" s="228">
        <v>147</v>
      </c>
      <c r="N53" s="89" t="s">
        <v>203</v>
      </c>
      <c r="O53" s="227">
        <f>+K53*M53/12*2</f>
        <v>220.5</v>
      </c>
      <c r="P53" s="43" t="s">
        <v>224</v>
      </c>
      <c r="Q53" s="260">
        <v>1331.2</v>
      </c>
      <c r="R53" s="7" t="s">
        <v>203</v>
      </c>
      <c r="S53" s="258">
        <f>+O53+Q53</f>
        <v>1551.7</v>
      </c>
    </row>
    <row r="54" spans="1:19" ht="18" customHeight="1">
      <c r="A54" s="117">
        <v>10</v>
      </c>
      <c r="B54" s="21" t="s">
        <v>25</v>
      </c>
      <c r="C54" s="21"/>
      <c r="D54" s="193">
        <v>550</v>
      </c>
      <c r="E54" s="193"/>
    </row>
    <row r="55" spans="1:19" ht="18" customHeight="1">
      <c r="A55" s="117">
        <v>11</v>
      </c>
      <c r="B55" s="21" t="s">
        <v>76</v>
      </c>
      <c r="C55" s="21"/>
      <c r="D55" s="193">
        <v>990</v>
      </c>
      <c r="E55" s="193"/>
    </row>
    <row r="56" spans="1:19" ht="18" customHeight="1">
      <c r="A56" s="117">
        <f t="shared" ref="A56:A73" si="2">+A55+1</f>
        <v>12</v>
      </c>
      <c r="B56" s="21" t="s">
        <v>50</v>
      </c>
      <c r="C56" s="21"/>
      <c r="D56" s="193">
        <v>400</v>
      </c>
      <c r="E56" s="193"/>
    </row>
    <row r="57" spans="1:19" ht="18.75" customHeight="1">
      <c r="A57" s="117">
        <f t="shared" si="2"/>
        <v>13</v>
      </c>
      <c r="B57" s="21" t="s">
        <v>122</v>
      </c>
      <c r="C57" s="21"/>
      <c r="D57" s="193">
        <v>50</v>
      </c>
      <c r="E57" s="193"/>
    </row>
    <row r="58" spans="1:19" ht="18" customHeight="1">
      <c r="A58" s="117">
        <f t="shared" si="2"/>
        <v>14</v>
      </c>
      <c r="B58" s="21" t="s">
        <v>123</v>
      </c>
      <c r="C58" s="21"/>
      <c r="D58" s="193">
        <v>190</v>
      </c>
      <c r="E58" s="193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193">
        <v>212</v>
      </c>
      <c r="E59" s="193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193">
        <v>171.6</v>
      </c>
      <c r="E60" s="193"/>
    </row>
    <row r="61" spans="1:19" ht="8.25" hidden="1" customHeight="1">
      <c r="A61" s="117">
        <f t="shared" si="2"/>
        <v>17</v>
      </c>
      <c r="B61" s="21" t="s">
        <v>69</v>
      </c>
      <c r="C61" s="21"/>
      <c r="D61" s="193"/>
      <c r="E61" s="193"/>
    </row>
    <row r="62" spans="1:19" ht="18.75" hidden="1" customHeight="1">
      <c r="A62" s="117">
        <f t="shared" si="2"/>
        <v>18</v>
      </c>
      <c r="B62" s="21" t="s">
        <v>56</v>
      </c>
      <c r="C62" s="21"/>
      <c r="D62" s="195">
        <f>+D28</f>
        <v>0</v>
      </c>
      <c r="E62" s="193"/>
    </row>
    <row r="63" spans="1:19" ht="18" customHeight="1">
      <c r="A63" s="117">
        <v>17</v>
      </c>
      <c r="B63" s="21" t="s">
        <v>47</v>
      </c>
      <c r="C63" s="21"/>
      <c r="D63" s="193">
        <v>105</v>
      </c>
      <c r="E63" s="193"/>
    </row>
    <row r="64" spans="1:19" ht="18.75" customHeight="1">
      <c r="A64" s="117">
        <f t="shared" si="2"/>
        <v>18</v>
      </c>
      <c r="B64" s="21" t="s">
        <v>77</v>
      </c>
      <c r="C64" s="21"/>
      <c r="D64" s="193">
        <v>180</v>
      </c>
      <c r="E64" s="193"/>
    </row>
    <row r="65" spans="1:14" ht="18.75" customHeight="1">
      <c r="A65" s="117">
        <f t="shared" si="2"/>
        <v>19</v>
      </c>
      <c r="B65" s="21" t="s">
        <v>78</v>
      </c>
      <c r="C65" s="21"/>
      <c r="D65" s="193">
        <v>95</v>
      </c>
      <c r="E65" s="193"/>
    </row>
    <row r="66" spans="1:14" ht="18.75" customHeight="1">
      <c r="A66" s="117">
        <f t="shared" si="2"/>
        <v>20</v>
      </c>
      <c r="B66" s="21" t="s">
        <v>48</v>
      </c>
      <c r="C66" s="21"/>
      <c r="D66" s="193">
        <v>6</v>
      </c>
      <c r="E66" s="193"/>
    </row>
    <row r="67" spans="1:14" ht="17.25" customHeight="1">
      <c r="A67" s="117">
        <f t="shared" si="2"/>
        <v>21</v>
      </c>
      <c r="B67" s="21" t="s">
        <v>124</v>
      </c>
      <c r="C67" s="21"/>
      <c r="D67" s="193">
        <v>60</v>
      </c>
      <c r="E67" s="193"/>
    </row>
    <row r="68" spans="1:14" ht="18.75" hidden="1" customHeight="1">
      <c r="A68" s="117">
        <f t="shared" si="2"/>
        <v>22</v>
      </c>
      <c r="B68" s="21" t="s">
        <v>49</v>
      </c>
      <c r="C68" s="21"/>
      <c r="D68" s="193"/>
      <c r="E68" s="193"/>
    </row>
    <row r="69" spans="1:14" ht="18.75" customHeight="1">
      <c r="A69" s="117">
        <v>22</v>
      </c>
      <c r="B69" s="21" t="s">
        <v>66</v>
      </c>
      <c r="C69" s="21"/>
      <c r="D69" s="193">
        <v>72</v>
      </c>
      <c r="E69" s="193"/>
    </row>
    <row r="70" spans="1:14" ht="1.5" hidden="1" customHeight="1">
      <c r="A70" s="117">
        <f t="shared" si="2"/>
        <v>23</v>
      </c>
      <c r="B70" s="21" t="s">
        <v>79</v>
      </c>
      <c r="C70" s="21"/>
      <c r="D70" s="193"/>
      <c r="E70" s="193"/>
    </row>
    <row r="71" spans="1:14" ht="18.75" hidden="1" customHeight="1">
      <c r="A71" s="117">
        <f t="shared" si="2"/>
        <v>24</v>
      </c>
      <c r="B71" s="21"/>
      <c r="C71" s="21"/>
      <c r="D71" s="193"/>
      <c r="E71" s="193"/>
    </row>
    <row r="72" spans="1:14" ht="18.75" hidden="1" customHeight="1">
      <c r="A72" s="117">
        <f t="shared" si="2"/>
        <v>25</v>
      </c>
      <c r="B72" s="21"/>
      <c r="C72" s="21"/>
      <c r="D72" s="193"/>
      <c r="E72" s="193"/>
    </row>
    <row r="73" spans="1:14" ht="18.75" hidden="1" customHeight="1">
      <c r="A73" s="117">
        <f t="shared" si="2"/>
        <v>26</v>
      </c>
      <c r="B73" s="21"/>
      <c r="C73" s="21"/>
      <c r="D73" s="193"/>
      <c r="E73" s="193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193">
        <v>7757.5</v>
      </c>
      <c r="E74" s="193"/>
    </row>
    <row r="75" spans="1:14" s="3" customFormat="1" ht="16.5" customHeight="1">
      <c r="A75" s="147">
        <f>+A74+0.1</f>
        <v>23.1</v>
      </c>
      <c r="B75" s="20" t="s">
        <v>80</v>
      </c>
      <c r="C75" s="20"/>
      <c r="D75" s="194">
        <v>7757.5</v>
      </c>
      <c r="E75" s="193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193"/>
      <c r="E76" s="193"/>
    </row>
    <row r="77" spans="1:14" s="17" customFormat="1" ht="20.25" hidden="1" customHeight="1">
      <c r="A77" s="117">
        <v>24</v>
      </c>
      <c r="B77" s="21" t="s">
        <v>70</v>
      </c>
      <c r="C77" s="21"/>
      <c r="D77" s="193"/>
      <c r="E77" s="193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381" t="s">
        <v>32</v>
      </c>
      <c r="C78" s="381"/>
      <c r="D78" s="235">
        <f>SUM(D38,D42:D48,D52:D74,D76:D77)</f>
        <v>108444.90000000001</v>
      </c>
      <c r="E78" s="374" t="s">
        <v>248</v>
      </c>
      <c r="F78" s="232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238" t="s">
        <v>296</v>
      </c>
      <c r="D80" s="16"/>
      <c r="E80" s="16"/>
    </row>
    <row r="81" spans="2:15" ht="12.75" hidden="1" customHeight="1">
      <c r="B81" s="55"/>
      <c r="C81" s="192" t="s">
        <v>97</v>
      </c>
      <c r="D81" s="168"/>
      <c r="E81" s="168"/>
    </row>
    <row r="82" spans="2:15" ht="27" hidden="1" customHeight="1">
      <c r="B82" s="9" t="s">
        <v>6</v>
      </c>
      <c r="C82" s="238" t="s">
        <v>297</v>
      </c>
      <c r="D82" s="16"/>
      <c r="E82" s="16"/>
    </row>
    <row r="83" spans="2:15" ht="13.5" hidden="1" customHeight="1">
      <c r="C83" s="192" t="s">
        <v>97</v>
      </c>
      <c r="D83" s="168"/>
      <c r="E83" s="168"/>
    </row>
    <row r="84" spans="2:15" hidden="1">
      <c r="B84" s="8" t="s">
        <v>210</v>
      </c>
    </row>
    <row r="85" spans="2:15" ht="108.75" customHeight="1">
      <c r="B85" s="379" t="s">
        <v>240</v>
      </c>
      <c r="D85" s="256" t="s">
        <v>249</v>
      </c>
      <c r="E85" s="7"/>
      <c r="F85" s="43"/>
      <c r="O85" s="6"/>
    </row>
    <row r="86" spans="2:15" ht="40.5" customHeight="1">
      <c r="B86" s="20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265" t="s">
        <v>205</v>
      </c>
      <c r="E1" s="350">
        <f>+'Ekamut-caxs'!E1+1</f>
        <v>8</v>
      </c>
    </row>
    <row r="2" spans="1:13" ht="17.25">
      <c r="D2" s="190" t="s">
        <v>42</v>
      </c>
      <c r="E2" s="190"/>
    </row>
    <row r="3" spans="1:13" ht="18.75" customHeight="1">
      <c r="D3" s="190" t="s">
        <v>30</v>
      </c>
      <c r="E3" s="190"/>
    </row>
    <row r="4" spans="1:13" ht="30.75" customHeight="1">
      <c r="D4" s="169" t="str">
        <f>+'Ekamut-caxs'!D4</f>
        <v>«---------» ---------------- 2023թ.</v>
      </c>
      <c r="E4" s="169"/>
    </row>
    <row r="5" spans="1:13" ht="33" customHeight="1">
      <c r="D5" s="169" t="str">
        <f>+'Ekamut-caxs'!D5</f>
        <v>հ. --------------- - Ա որոշմամբ</v>
      </c>
      <c r="E5" s="169"/>
    </row>
    <row r="7" spans="1:13" s="75" customFormat="1" ht="18.75" customHeight="1">
      <c r="A7" s="73"/>
      <c r="B7" s="74"/>
      <c r="C7" s="74"/>
      <c r="D7" s="265" t="s">
        <v>251</v>
      </c>
      <c r="E7" s="350">
        <f>+'Ekamut-caxs'!E7+1</f>
        <v>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190" t="s">
        <v>42</v>
      </c>
      <c r="E8" s="19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190" t="s">
        <v>30</v>
      </c>
      <c r="E9" s="19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69" t="s">
        <v>252</v>
      </c>
      <c r="E10" s="16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69" t="s">
        <v>253</v>
      </c>
      <c r="E11" s="169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34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«Երևանի հ․36 մսուր-մանկապարտեզ» ՀՈԱԿ-ի </v>
      </c>
      <c r="B14" s="492"/>
      <c r="C14" s="492"/>
      <c r="D14" s="492"/>
      <c r="E14" s="33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283</v>
      </c>
      <c r="B15" s="493"/>
      <c r="C15" s="493"/>
      <c r="D15" s="493"/>
      <c r="E15" s="33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341"/>
      <c r="F18" s="109"/>
      <c r="G18" s="89"/>
      <c r="H18" s="89"/>
      <c r="I18" s="89"/>
      <c r="J18" s="231"/>
      <c r="K18" s="89"/>
      <c r="L18" s="89"/>
      <c r="M18" s="89"/>
    </row>
    <row r="19" spans="1:13" s="75" customFormat="1" ht="40.5" customHeight="1" thickBot="1">
      <c r="A19" s="12" t="s">
        <v>7</v>
      </c>
      <c r="B19" s="499" t="s">
        <v>34</v>
      </c>
      <c r="C19" s="500"/>
      <c r="D19" s="214">
        <f>+'Dramakani hamematakan'!D6</f>
        <v>4066.8</v>
      </c>
      <c r="E19" s="342"/>
      <c r="F19" s="505" t="s">
        <v>230</v>
      </c>
      <c r="G19" s="506"/>
      <c r="H19" s="230"/>
      <c r="I19" s="230"/>
      <c r="J19" s="229"/>
      <c r="K19" s="77"/>
      <c r="L19" s="77"/>
      <c r="M19" s="77"/>
    </row>
    <row r="20" spans="1:13" s="75" customFormat="1" ht="29.25" customHeight="1">
      <c r="A20" s="12" t="s">
        <v>11</v>
      </c>
      <c r="B20" s="499" t="s">
        <v>84</v>
      </c>
      <c r="C20" s="500"/>
      <c r="D20" s="214">
        <f>SUM(D21:D22,D25,D28:D34)</f>
        <v>100666.29999999999</v>
      </c>
      <c r="E20" s="34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0" t="s">
        <v>120</v>
      </c>
      <c r="C21" s="511"/>
      <c r="D21" s="206">
        <f>+'Ekamut-caxs'!D18</f>
        <v>93424</v>
      </c>
      <c r="E21" s="34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0" t="str">
        <f>+'Ekamut-caxs'!B19</f>
        <v>Այլ նպաստներ բյուջեից, որից՝</v>
      </c>
      <c r="C22" s="511"/>
      <c r="D22" s="206">
        <f>+'Ekamut-caxs'!D19</f>
        <v>72</v>
      </c>
      <c r="E22" s="34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1" t="s">
        <v>260</v>
      </c>
      <c r="C23" s="502"/>
      <c r="D23" s="200">
        <f>+'Ekamut-caxs'!D20</f>
        <v>72</v>
      </c>
      <c r="E23" s="34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1" t="s">
        <v>263</v>
      </c>
      <c r="C24" s="502"/>
      <c r="D24" s="200">
        <f>+'Ekamut-caxs'!D21</f>
        <v>0</v>
      </c>
      <c r="E24" s="34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2</v>
      </c>
      <c r="B25" s="510" t="str">
        <f>+'Ekamut-caxs'!B22</f>
        <v>Դրամաշնորհներ բյուջեից, որից՝</v>
      </c>
      <c r="C25" s="511"/>
      <c r="D25" s="205">
        <f>+'Ekamut-caxs'!D22</f>
        <v>1313.5</v>
      </c>
      <c r="E25" s="344"/>
      <c r="F25" s="37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v>2.1</v>
      </c>
      <c r="B26" s="501" t="s">
        <v>261</v>
      </c>
      <c r="C26" s="502"/>
      <c r="D26" s="200">
        <f>+'Ekamut-caxs'!D23</f>
        <v>0</v>
      </c>
      <c r="E26" s="34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2.2000000000000002</v>
      </c>
      <c r="B27" s="501" t="s">
        <v>262</v>
      </c>
      <c r="C27" s="502"/>
      <c r="D27" s="200">
        <f>+'Ekamut-caxs'!D24</f>
        <v>1313.5</v>
      </c>
      <c r="E27" s="34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customHeight="1">
      <c r="A28" s="61">
        <f>+A25+1</f>
        <v>3</v>
      </c>
      <c r="B28" s="510" t="str">
        <f>+'Ekamut-caxs'!B26</f>
        <v xml:space="preserve">Վճարովի ծառայություններից </v>
      </c>
      <c r="C28" s="511"/>
      <c r="D28" s="206">
        <f>+'Ekamut-caxs'!D26</f>
        <v>5834.4</v>
      </c>
      <c r="E28" s="34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0" t="str">
        <f>+'Ekamut-caxs'!B27</f>
        <v>Վարձակալությունից</v>
      </c>
      <c r="C29" s="511"/>
      <c r="D29" s="206">
        <f>+'Ekamut-caxs'!D27</f>
        <v>0</v>
      </c>
      <c r="E29" s="34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0" t="str">
        <f>+'Ekamut-caxs'!B28</f>
        <v>Սպասարկման և կոմունալ համավճարներից</v>
      </c>
      <c r="C30" s="511"/>
      <c r="D30" s="206">
        <f>+'Ekamut-caxs'!D28</f>
        <v>0</v>
      </c>
      <c r="E30" s="34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0" t="s">
        <v>35</v>
      </c>
      <c r="C31" s="511"/>
      <c r="D31" s="205"/>
      <c r="E31" s="34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4.25" customHeight="1">
      <c r="A32" s="61">
        <v>4</v>
      </c>
      <c r="B32" s="510" t="s">
        <v>10</v>
      </c>
      <c r="C32" s="511"/>
      <c r="D32" s="206">
        <f>+'Ekamut-caxs'!D32</f>
        <v>22.4</v>
      </c>
      <c r="E32" s="34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497"/>
      <c r="C33" s="498"/>
      <c r="D33" s="205">
        <f>+'Ekamut-caxs'!D33</f>
        <v>0</v>
      </c>
      <c r="E33" s="34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497"/>
      <c r="C34" s="498"/>
      <c r="D34" s="205">
        <f>+'Ekamut-caxs'!D34</f>
        <v>0</v>
      </c>
      <c r="E34" s="345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9" t="s">
        <v>85</v>
      </c>
      <c r="C35" s="500"/>
      <c r="D35" s="214">
        <f>D36+D79+D91</f>
        <v>102798.1</v>
      </c>
      <c r="E35" s="343"/>
      <c r="F35" s="239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9" t="s">
        <v>61</v>
      </c>
      <c r="C36" s="500"/>
      <c r="D36" s="214">
        <f>SUM(D37,D41:D47,D51:D73,D77:D78)</f>
        <v>101597.20000000001</v>
      </c>
      <c r="E36" s="34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7" t="str">
        <f>+'Ekamut-caxs'!B38</f>
        <v>Աշխատավարձի գծով, որից՝</v>
      </c>
      <c r="C37" s="498"/>
      <c r="D37" s="206">
        <f>+'Ekamut-caxs'!D38</f>
        <v>62207</v>
      </c>
      <c r="E37" s="34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1" t="s">
        <v>121</v>
      </c>
      <c r="C38" s="502"/>
      <c r="D38" s="218">
        <f>+'Ekamut-caxs'!D39</f>
        <v>2836.3</v>
      </c>
      <c r="E38" s="346"/>
      <c r="F38" s="225"/>
      <c r="G38" s="103"/>
      <c r="H38" s="103"/>
      <c r="I38" s="103"/>
      <c r="J38" s="103"/>
      <c r="K38" s="84"/>
      <c r="L38" s="84"/>
      <c r="M38" s="84"/>
    </row>
    <row r="39" spans="1:13" s="85" customFormat="1" ht="15.75" customHeight="1">
      <c r="A39" s="27">
        <f>+'Ekamut-caxs'!A40</f>
        <v>1.2</v>
      </c>
      <c r="B39" s="501" t="s">
        <v>13</v>
      </c>
      <c r="C39" s="502"/>
      <c r="D39" s="218">
        <f>+'Ekamut-caxs'!D40</f>
        <v>1102</v>
      </c>
      <c r="E39" s="34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1" t="str">
        <f>+'Ekamut-caxs'!B41</f>
        <v>կամավոր ատեստ. գծով լրավճար</v>
      </c>
      <c r="C40" s="502"/>
      <c r="D40" s="218">
        <f>+'Ekamut-caxs'!D41</f>
        <v>0</v>
      </c>
      <c r="E40" s="34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7" t="s">
        <v>16</v>
      </c>
      <c r="C41" s="498"/>
      <c r="D41" s="205">
        <f>+'Ekamut-caxs'!D42</f>
        <v>29410.6</v>
      </c>
      <c r="E41" s="34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7" t="s">
        <v>15</v>
      </c>
      <c r="C42" s="498"/>
      <c r="D42" s="205">
        <f>+'Ekamut-caxs'!D43</f>
        <v>2451.3000000000002</v>
      </c>
      <c r="E42" s="344"/>
      <c r="F42" s="26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7" t="s">
        <v>14</v>
      </c>
      <c r="C43" s="498"/>
      <c r="D43" s="205">
        <f>+'Ekamut-caxs'!D44</f>
        <v>1085.2</v>
      </c>
      <c r="E43" s="344"/>
      <c r="F43" s="26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7" t="s">
        <v>17</v>
      </c>
      <c r="C44" s="498"/>
      <c r="D44" s="205">
        <f>+Komunal!M27</f>
        <v>547.79999999999995</v>
      </c>
      <c r="E44" s="344"/>
      <c r="F44" s="26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7" t="s">
        <v>18</v>
      </c>
      <c r="C45" s="498"/>
      <c r="D45" s="206">
        <f>+'Ekamut-caxs'!D46</f>
        <v>84.5</v>
      </c>
      <c r="E45" s="34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497" t="s">
        <v>19</v>
      </c>
      <c r="C46" s="498"/>
      <c r="D46" s="206">
        <f>+'Ekamut-caxs'!D47</f>
        <v>60</v>
      </c>
      <c r="E46" s="34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497" t="s">
        <v>20</v>
      </c>
      <c r="C47" s="498"/>
      <c r="D47" s="206">
        <f>SUM(D48:D50)</f>
        <v>186.6</v>
      </c>
      <c r="E47" s="34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1" t="s">
        <v>21</v>
      </c>
      <c r="C48" s="502"/>
      <c r="D48" s="218">
        <f>+'Ekamut-caxs'!D49</f>
        <v>57.6</v>
      </c>
      <c r="E48" s="344"/>
    </row>
    <row r="49" spans="1:13" ht="18" customHeight="1">
      <c r="A49" s="27">
        <f>+A48+0.1</f>
        <v>8.1999999999999993</v>
      </c>
      <c r="B49" s="501" t="s">
        <v>22</v>
      </c>
      <c r="C49" s="502"/>
      <c r="D49" s="218">
        <f>+'Ekamut-caxs'!D50</f>
        <v>45</v>
      </c>
      <c r="E49" s="344"/>
    </row>
    <row r="50" spans="1:13" ht="17.25" customHeight="1">
      <c r="A50" s="27">
        <f>+A49+0.1</f>
        <v>8.2999999999999989</v>
      </c>
      <c r="B50" s="501" t="s">
        <v>23</v>
      </c>
      <c r="C50" s="502"/>
      <c r="D50" s="218">
        <f>+'Ekamut-caxs'!D51</f>
        <v>84</v>
      </c>
      <c r="E50" s="344"/>
    </row>
    <row r="51" spans="1:13" s="97" customFormat="1" ht="18" hidden="1" customHeight="1">
      <c r="A51" s="61">
        <f>+'Ekamut-caxs'!A52</f>
        <v>9</v>
      </c>
      <c r="B51" s="497" t="s">
        <v>24</v>
      </c>
      <c r="C51" s="498"/>
      <c r="D51" s="206">
        <f>+'Ekamut-caxs'!D52</f>
        <v>0</v>
      </c>
      <c r="E51" s="34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497" t="s">
        <v>31</v>
      </c>
      <c r="C52" s="498"/>
      <c r="D52" s="205">
        <f>+'Ekamut-caxs'!D53</f>
        <v>1551.7</v>
      </c>
      <c r="E52" s="34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497" t="s">
        <v>25</v>
      </c>
      <c r="C53" s="498"/>
      <c r="D53" s="205">
        <f>+'Ekamut-caxs'!D54</f>
        <v>550</v>
      </c>
      <c r="E53" s="34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497" t="s">
        <v>76</v>
      </c>
      <c r="C54" s="498"/>
      <c r="D54" s="205">
        <f>+'Ekamut-caxs'!D55</f>
        <v>990</v>
      </c>
      <c r="E54" s="34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497" t="s">
        <v>50</v>
      </c>
      <c r="C55" s="498"/>
      <c r="D55" s="206">
        <f>+'Ekamut-caxs'!D56</f>
        <v>400</v>
      </c>
      <c r="E55" s="34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497" t="s">
        <v>122</v>
      </c>
      <c r="C56" s="498"/>
      <c r="D56" s="206">
        <f>+'Ekamut-caxs'!D57</f>
        <v>50</v>
      </c>
      <c r="E56" s="34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497" t="s">
        <v>123</v>
      </c>
      <c r="C57" s="498"/>
      <c r="D57" s="206">
        <f>+'Ekamut-caxs'!D58</f>
        <v>190</v>
      </c>
      <c r="E57" s="34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497" t="s">
        <v>26</v>
      </c>
      <c r="C58" s="498"/>
      <c r="D58" s="206">
        <f>+'Ekamut-caxs'!D59</f>
        <v>212</v>
      </c>
      <c r="E58" s="34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5.75" customHeight="1">
      <c r="A59" s="61">
        <f>+'Ekamut-caxs'!A60</f>
        <v>16</v>
      </c>
      <c r="B59" s="497" t="s">
        <v>27</v>
      </c>
      <c r="C59" s="498"/>
      <c r="D59" s="206">
        <f>+'Ekamut-caxs'!D60</f>
        <v>171.6</v>
      </c>
      <c r="E59" s="34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497" t="s">
        <v>69</v>
      </c>
      <c r="C60" s="498"/>
      <c r="D60" s="206">
        <f>+'Ekamut-caxs'!D61</f>
        <v>0</v>
      </c>
      <c r="E60" s="34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497" t="s">
        <v>56</v>
      </c>
      <c r="C61" s="498"/>
      <c r="D61" s="206">
        <f>+'Ekamut-caxs'!D62</f>
        <v>0</v>
      </c>
      <c r="E61" s="34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497" t="s">
        <v>47</v>
      </c>
      <c r="C62" s="498"/>
      <c r="D62" s="206">
        <f>+'Ekamut-caxs'!D63</f>
        <v>105</v>
      </c>
      <c r="E62" s="34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497" t="s">
        <v>77</v>
      </c>
      <c r="C63" s="498"/>
      <c r="D63" s="206">
        <f>+'Ekamut-caxs'!D64</f>
        <v>180</v>
      </c>
      <c r="E63" s="34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497" t="s">
        <v>78</v>
      </c>
      <c r="C64" s="498"/>
      <c r="D64" s="206">
        <f>+'Ekamut-caxs'!D65</f>
        <v>95</v>
      </c>
      <c r="E64" s="34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497" t="s">
        <v>48</v>
      </c>
      <c r="C65" s="498"/>
      <c r="D65" s="206">
        <f>+'Ekamut-caxs'!D66</f>
        <v>6</v>
      </c>
      <c r="E65" s="34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 customHeight="1">
      <c r="A66" s="61">
        <f>+'Ekamut-caxs'!A67</f>
        <v>21</v>
      </c>
      <c r="B66" s="497" t="s">
        <v>124</v>
      </c>
      <c r="C66" s="498"/>
      <c r="D66" s="206">
        <f>+'Ekamut-caxs'!D67</f>
        <v>60</v>
      </c>
      <c r="E66" s="34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497" t="s">
        <v>49</v>
      </c>
      <c r="C67" s="498"/>
      <c r="D67" s="206">
        <f>+'Ekamut-caxs'!D68</f>
        <v>0</v>
      </c>
      <c r="E67" s="34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497" t="s">
        <v>66</v>
      </c>
      <c r="C68" s="498"/>
      <c r="D68" s="206">
        <f>+'Ekamut-caxs'!D69</f>
        <v>72</v>
      </c>
      <c r="E68" s="34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497" t="s">
        <v>79</v>
      </c>
      <c r="C69" s="498"/>
      <c r="D69" s="206">
        <f>+'Ekamut-caxs'!D70</f>
        <v>0</v>
      </c>
      <c r="E69" s="34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497">
        <f>+'Ekamut-caxs'!B71</f>
        <v>0</v>
      </c>
      <c r="C70" s="498"/>
      <c r="D70" s="205">
        <f>+'Ekamut-caxs'!D71</f>
        <v>0</v>
      </c>
      <c r="E70" s="34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97">
        <f>+'Ekamut-caxs'!B72</f>
        <v>0</v>
      </c>
      <c r="C71" s="498"/>
      <c r="D71" s="205">
        <f>+'Ekamut-caxs'!D72</f>
        <v>0</v>
      </c>
      <c r="E71" s="345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97">
        <f>+'Ekamut-caxs'!B73</f>
        <v>0</v>
      </c>
      <c r="C72" s="498"/>
      <c r="D72" s="205">
        <f>+'Ekamut-caxs'!D73</f>
        <v>0</v>
      </c>
      <c r="E72" s="345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497" t="s">
        <v>37</v>
      </c>
      <c r="C73" s="498"/>
      <c r="D73" s="206">
        <f>SUM(D74:D76)</f>
        <v>0</v>
      </c>
      <c r="E73" s="344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1" t="s">
        <v>38</v>
      </c>
      <c r="C74" s="502"/>
      <c r="D74" s="200"/>
      <c r="E74" s="347"/>
    </row>
    <row r="75" spans="1:13" ht="19.5" hidden="1" customHeight="1">
      <c r="A75" s="14">
        <f>+A74+0.1</f>
        <v>31.200000000000003</v>
      </c>
      <c r="B75" s="501" t="s">
        <v>51</v>
      </c>
      <c r="C75" s="502"/>
      <c r="D75" s="200"/>
      <c r="E75" s="347"/>
    </row>
    <row r="76" spans="1:13" ht="19.5" hidden="1" customHeight="1">
      <c r="A76" s="14">
        <f>+A75+0.1</f>
        <v>31.300000000000004</v>
      </c>
      <c r="B76" s="501" t="s">
        <v>86</v>
      </c>
      <c r="C76" s="502"/>
      <c r="D76" s="200">
        <f>+'Ekamut-caxs'!D76</f>
        <v>0</v>
      </c>
      <c r="E76" s="347"/>
    </row>
    <row r="77" spans="1:13" s="97" customFormat="1" ht="17.25" customHeight="1">
      <c r="A77" s="71">
        <v>23</v>
      </c>
      <c r="B77" s="497" t="s">
        <v>39</v>
      </c>
      <c r="C77" s="498"/>
      <c r="D77" s="206">
        <f>+'Deb. ev kreditor'!D59-'Deb. ev kreditor'!D55</f>
        <v>930.9</v>
      </c>
      <c r="E77" s="34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97" t="s">
        <v>87</v>
      </c>
      <c r="C78" s="498"/>
      <c r="D78" s="205"/>
      <c r="E78" s="345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3" t="s">
        <v>62</v>
      </c>
      <c r="C79" s="504"/>
      <c r="D79" s="214">
        <f>D80+D87</f>
        <v>1000</v>
      </c>
      <c r="E79" s="343"/>
      <c r="F79" s="490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497" t="s">
        <v>92</v>
      </c>
      <c r="C80" s="498"/>
      <c r="D80" s="206">
        <f>SUM(D81:D86)</f>
        <v>1000</v>
      </c>
      <c r="E80" s="34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497" t="s">
        <v>88</v>
      </c>
      <c r="C81" s="498"/>
      <c r="D81" s="205">
        <v>350</v>
      </c>
      <c r="E81" s="345"/>
      <c r="F81" s="111" t="s">
        <v>301</v>
      </c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497" t="s">
        <v>89</v>
      </c>
      <c r="C82" s="498"/>
      <c r="D82" s="205">
        <v>350</v>
      </c>
      <c r="E82" s="34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f t="shared" ref="A83:A86" si="1">+A82+0.1</f>
        <v>1.3000000000000003</v>
      </c>
      <c r="B83" s="497" t="s">
        <v>90</v>
      </c>
      <c r="C83" s="498"/>
      <c r="D83" s="205">
        <v>300</v>
      </c>
      <c r="E83" s="345"/>
      <c r="F83" s="111" t="s">
        <v>300</v>
      </c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97" t="s">
        <v>67</v>
      </c>
      <c r="C84" s="498"/>
      <c r="D84" s="205"/>
      <c r="E84" s="34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97" t="s">
        <v>68</v>
      </c>
      <c r="C85" s="498"/>
      <c r="D85" s="205"/>
      <c r="E85" s="34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97"/>
      <c r="C86" s="498"/>
      <c r="D86" s="205"/>
      <c r="E86" s="345"/>
      <c r="F86" s="106" t="s">
        <v>126</v>
      </c>
      <c r="G86" s="102"/>
      <c r="H86" s="102"/>
      <c r="I86" s="102"/>
      <c r="J86" s="102"/>
    </row>
    <row r="87" spans="1:13" s="95" customFormat="1" ht="0.75" hidden="1" customHeight="1">
      <c r="A87" s="71">
        <v>2</v>
      </c>
      <c r="B87" s="497" t="s">
        <v>93</v>
      </c>
      <c r="C87" s="498"/>
      <c r="D87" s="206">
        <f>SUM(D88:D90)</f>
        <v>0</v>
      </c>
      <c r="E87" s="34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7" t="s">
        <v>64</v>
      </c>
      <c r="C88" s="498"/>
      <c r="D88" s="205"/>
      <c r="E88" s="34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7" t="s">
        <v>63</v>
      </c>
      <c r="C89" s="498"/>
      <c r="D89" s="205"/>
      <c r="E89" s="34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7" t="s">
        <v>52</v>
      </c>
      <c r="C90" s="498"/>
      <c r="D90" s="205"/>
      <c r="E90" s="34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499" t="s">
        <v>155</v>
      </c>
      <c r="C91" s="500"/>
      <c r="D91" s="214">
        <f>SUM(D92:D93)</f>
        <v>200.9</v>
      </c>
      <c r="E91" s="34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497" t="s">
        <v>16</v>
      </c>
      <c r="C92" s="498"/>
      <c r="D92" s="205">
        <v>200.9</v>
      </c>
      <c r="E92" s="34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497"/>
      <c r="C93" s="498"/>
      <c r="D93" s="205"/>
      <c r="E93" s="34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>
      <c r="A94" s="12" t="s">
        <v>40</v>
      </c>
      <c r="B94" s="499" t="s">
        <v>41</v>
      </c>
      <c r="C94" s="500"/>
      <c r="D94" s="214">
        <f>D19+D20-D35</f>
        <v>1934.9999999999854</v>
      </c>
      <c r="E94" s="376" t="s">
        <v>248</v>
      </c>
      <c r="F94" s="505" t="s">
        <v>206</v>
      </c>
      <c r="G94" s="506"/>
      <c r="H94" s="230"/>
      <c r="I94" s="230"/>
      <c r="J94" s="232"/>
      <c r="K94" s="98"/>
      <c r="L94" s="98"/>
      <c r="M94" s="98"/>
    </row>
    <row r="95" spans="1:13" s="81" customFormat="1" ht="31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38" t="str">
        <f>+'Ekamut-caxs'!C80</f>
        <v>Ս.Ավետիսյան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192" t="s">
        <v>97</v>
      </c>
      <c r="E97" s="348"/>
      <c r="F97" s="168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40" t="str">
        <f>+'Ekamut-caxs'!C82</f>
        <v>Ա.Ալեքսանյան</v>
      </c>
      <c r="E98" s="34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192" t="s">
        <v>97</v>
      </c>
      <c r="E99" s="348"/>
      <c r="F99" s="168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01" customFormat="1" ht="107.25" customHeight="1">
      <c r="B101" s="379" t="str">
        <f>+'Ekamut-caxs'!B85</f>
        <v>ԵՐԵՎԱՆԻ ՔԱՂԱՔԱՊԵՏ՝</v>
      </c>
      <c r="C101" s="20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2" t="s">
        <v>57</v>
      </c>
      <c r="B1" s="512"/>
      <c r="C1" s="512"/>
      <c r="D1" s="512"/>
      <c r="E1" s="512"/>
      <c r="F1" s="512"/>
    </row>
    <row r="2" spans="1:18" s="22" customFormat="1" ht="25.5" customHeight="1">
      <c r="A2" s="492" t="str">
        <f>+'Ekamut-caxs'!A14:D14</f>
        <v xml:space="preserve">«Երևանի հ․36 մսուր-մանկապարտեզ»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5" t="s">
        <v>256</v>
      </c>
      <c r="B3" s="515"/>
      <c r="C3" s="515"/>
      <c r="D3" s="515"/>
      <c r="E3" s="515"/>
      <c r="F3" s="51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191" t="s">
        <v>208</v>
      </c>
      <c r="D5" s="191" t="s">
        <v>209</v>
      </c>
      <c r="E5" s="66" t="s">
        <v>53</v>
      </c>
      <c r="F5" s="267" t="s">
        <v>239</v>
      </c>
    </row>
    <row r="6" spans="1:18" s="22" customFormat="1" ht="31.5" customHeight="1">
      <c r="A6" s="63" t="s">
        <v>7</v>
      </c>
      <c r="B6" s="64" t="s">
        <v>148</v>
      </c>
      <c r="C6" s="233">
        <f>SUM(C7:C18,C21:C24)</f>
        <v>106675.1</v>
      </c>
      <c r="D6" s="233">
        <f>SUM(D7:D18,D21:D24)-D11-D8</f>
        <v>108444.9</v>
      </c>
      <c r="E6" s="233">
        <f t="shared" ref="E6:E66" si="0">D6-C6</f>
        <v>1769.7999999999884</v>
      </c>
      <c r="F6" s="33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7.25" customHeight="1">
      <c r="A7" s="61">
        <v>1</v>
      </c>
      <c r="B7" s="207" t="s">
        <v>120</v>
      </c>
      <c r="C7" s="193">
        <v>101424</v>
      </c>
      <c r="D7" s="220">
        <f>+'Ekamut-caxs'!D18</f>
        <v>93424</v>
      </c>
      <c r="E7" s="220">
        <f t="shared" si="0"/>
        <v>-8000</v>
      </c>
      <c r="F7" s="21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371">
        <v>2</v>
      </c>
      <c r="B8" s="207" t="s">
        <v>259</v>
      </c>
      <c r="C8" s="372">
        <f>+C9+C10</f>
        <v>0</v>
      </c>
      <c r="D8" s="220">
        <f>+'Ekamut-caxs'!D19</f>
        <v>72</v>
      </c>
      <c r="E8" s="220">
        <f t="shared" si="0"/>
        <v>72</v>
      </c>
      <c r="F8" s="21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373"/>
      <c r="D9" s="220">
        <f>+'Ekamut-caxs'!D20</f>
        <v>72</v>
      </c>
      <c r="E9" s="220">
        <f t="shared" si="0"/>
        <v>72</v>
      </c>
      <c r="F9" s="21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373"/>
      <c r="D10" s="220">
        <f>+'Ekamut-caxs'!D21</f>
        <v>0</v>
      </c>
      <c r="E10" s="220">
        <f t="shared" si="0"/>
        <v>0</v>
      </c>
      <c r="F10" s="219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371">
        <v>2</v>
      </c>
      <c r="B11" s="204" t="s">
        <v>264</v>
      </c>
      <c r="C11" s="372">
        <f>+C12+C13</f>
        <v>0</v>
      </c>
      <c r="D11" s="220">
        <f>+'Ekamut-caxs'!D22</f>
        <v>1313.5</v>
      </c>
      <c r="E11" s="220">
        <f t="shared" si="0"/>
        <v>1313.5</v>
      </c>
      <c r="F11" s="21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2.1</v>
      </c>
      <c r="B12" s="351" t="s">
        <v>261</v>
      </c>
      <c r="C12" s="373"/>
      <c r="D12" s="220">
        <f>+'Ekamut-caxs'!D23</f>
        <v>0</v>
      </c>
      <c r="E12" s="220">
        <f t="shared" si="0"/>
        <v>0</v>
      </c>
      <c r="F12" s="21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2.2000000000000002</v>
      </c>
      <c r="B13" s="352" t="s">
        <v>262</v>
      </c>
      <c r="C13" s="373"/>
      <c r="D13" s="220">
        <f>+'Ekamut-caxs'!D24</f>
        <v>1313.5</v>
      </c>
      <c r="E13" s="220">
        <f t="shared" si="0"/>
        <v>1313.5</v>
      </c>
      <c r="F13" s="21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371">
        <v>3</v>
      </c>
      <c r="B14" s="207" t="s">
        <v>269</v>
      </c>
      <c r="C14" s="373"/>
      <c r="D14" s="220">
        <f>+'Ekamut-caxs'!D25</f>
        <v>21.1</v>
      </c>
      <c r="E14" s="220">
        <f t="shared" si="0"/>
        <v>21.1</v>
      </c>
      <c r="F14" s="21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07" t="s">
        <v>8</v>
      </c>
      <c r="C15" s="219">
        <v>4373.5</v>
      </c>
      <c r="D15" s="220">
        <f>+'Ekamut-caxs'!D26</f>
        <v>5834.4</v>
      </c>
      <c r="E15" s="220">
        <f>D15-C15</f>
        <v>1460.8999999999996</v>
      </c>
      <c r="F15" s="21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" hidden="1" customHeight="1">
      <c r="A16" s="61">
        <v>6</v>
      </c>
      <c r="B16" s="207" t="s">
        <v>55</v>
      </c>
      <c r="C16" s="221"/>
      <c r="D16" s="220">
        <f>+'Ekamut-caxs'!D27</f>
        <v>0</v>
      </c>
      <c r="E16" s="220">
        <f t="shared" si="0"/>
        <v>0</v>
      </c>
      <c r="F16" s="21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07" t="s">
        <v>65</v>
      </c>
      <c r="C17" s="221"/>
      <c r="D17" s="220">
        <f>+'Ekamut-caxs'!D28</f>
        <v>0</v>
      </c>
      <c r="E17" s="220">
        <f t="shared" si="0"/>
        <v>0</v>
      </c>
      <c r="F17" s="21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22" t="s">
        <v>127</v>
      </c>
      <c r="C18" s="223">
        <f>SUM(C19:C20)</f>
        <v>869.6</v>
      </c>
      <c r="D18" s="223">
        <f>SUM(D19:D20)</f>
        <v>7757.5</v>
      </c>
      <c r="E18" s="220">
        <f t="shared" si="0"/>
        <v>6887.9</v>
      </c>
      <c r="F18" s="21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" customHeight="1">
      <c r="A19" s="27">
        <v>5.0999999999999996</v>
      </c>
      <c r="B19" s="32" t="s">
        <v>74</v>
      </c>
      <c r="C19" s="196">
        <v>869.6</v>
      </c>
      <c r="D19" s="197">
        <f>+'Ekamut-caxs'!D30</f>
        <v>7757.5</v>
      </c>
      <c r="E19" s="197">
        <f t="shared" si="0"/>
        <v>6887.9</v>
      </c>
      <c r="F19" s="198"/>
    </row>
    <row r="20" spans="1:18" ht="18.75" hidden="1" customHeight="1">
      <c r="A20" s="27">
        <v>5.2</v>
      </c>
      <c r="B20" s="32" t="s">
        <v>75</v>
      </c>
      <c r="C20" s="196"/>
      <c r="D20" s="197">
        <f>+'Ekamut-caxs'!D31</f>
        <v>0</v>
      </c>
      <c r="E20" s="197">
        <f t="shared" si="0"/>
        <v>0</v>
      </c>
      <c r="F20" s="198"/>
    </row>
    <row r="21" spans="1:18" s="58" customFormat="1" ht="18" customHeight="1">
      <c r="A21" s="61">
        <v>6</v>
      </c>
      <c r="B21" s="209" t="s">
        <v>10</v>
      </c>
      <c r="C21" s="221">
        <v>8</v>
      </c>
      <c r="D21" s="220">
        <f>+'Ekamut-caxs'!D32</f>
        <v>22.4</v>
      </c>
      <c r="E21" s="220">
        <f t="shared" si="0"/>
        <v>14.399999999999999</v>
      </c>
      <c r="F21" s="21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09" t="s">
        <v>9</v>
      </c>
      <c r="C22" s="221"/>
      <c r="D22" s="220"/>
      <c r="E22" s="220">
        <f t="shared" si="0"/>
        <v>0</v>
      </c>
      <c r="F22" s="219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10"/>
      <c r="C23" s="221"/>
      <c r="D23" s="219">
        <f>+'Ekamut-caxs'!D33</f>
        <v>0</v>
      </c>
      <c r="E23" s="219">
        <f>D23-C23</f>
        <v>0</v>
      </c>
      <c r="F23" s="219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10"/>
      <c r="C24" s="221"/>
      <c r="D24" s="219">
        <f>+'Ekamut-caxs'!D34</f>
        <v>0</v>
      </c>
      <c r="E24" s="219">
        <f>D24-C24</f>
        <v>0</v>
      </c>
      <c r="F24" s="219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34">
        <f>SUM(C26,C30:C36,C40:C62,C64:C65)</f>
        <v>106675.1</v>
      </c>
      <c r="D25" s="234">
        <f>SUM(D26,D30:D36,D40:D62,D64:D65)</f>
        <v>108444.90000000001</v>
      </c>
      <c r="E25" s="233">
        <f t="shared" si="0"/>
        <v>1769.8000000000029</v>
      </c>
      <c r="F25" s="33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11" t="s">
        <v>12</v>
      </c>
      <c r="C26" s="221">
        <v>65443</v>
      </c>
      <c r="D26" s="223">
        <f>+'Ekamut-caxs'!D38</f>
        <v>62207</v>
      </c>
      <c r="E26" s="220">
        <f t="shared" si="0"/>
        <v>-3236</v>
      </c>
      <c r="F26" s="219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43" customFormat="1" ht="21" customHeight="1">
      <c r="A27" s="28">
        <v>1.1000000000000001</v>
      </c>
      <c r="B27" s="141" t="s">
        <v>121</v>
      </c>
      <c r="C27" s="196">
        <v>3498.8</v>
      </c>
      <c r="D27" s="224">
        <f>+'Ekamut-caxs'!D39</f>
        <v>2836.3</v>
      </c>
      <c r="E27" s="197">
        <f>D27-C27</f>
        <v>-662.5</v>
      </c>
      <c r="F27" s="198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</row>
    <row r="28" spans="1:18" s="143" customFormat="1" ht="19.5" customHeight="1">
      <c r="A28" s="28">
        <v>1.2</v>
      </c>
      <c r="B28" s="141" t="s">
        <v>13</v>
      </c>
      <c r="C28" s="196"/>
      <c r="D28" s="224">
        <f>+'Ekamut-caxs'!D40</f>
        <v>1102</v>
      </c>
      <c r="E28" s="197">
        <f>D28-C28</f>
        <v>1102</v>
      </c>
      <c r="F28" s="198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</row>
    <row r="29" spans="1:18" s="143" customFormat="1" ht="21" hidden="1" customHeight="1">
      <c r="A29" s="28">
        <v>1.3</v>
      </c>
      <c r="B29" s="141" t="str">
        <f>+'Ekamut-caxs'!B41</f>
        <v>կամավոր ատեստ. գծով լրավճար</v>
      </c>
      <c r="C29" s="196"/>
      <c r="D29" s="224">
        <f>+'Ekamut-caxs'!D41</f>
        <v>0</v>
      </c>
      <c r="E29" s="197">
        <f>D29-C29</f>
        <v>0</v>
      </c>
      <c r="F29" s="198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</row>
    <row r="30" spans="1:18" s="58" customFormat="1" ht="21" customHeight="1">
      <c r="A30" s="61">
        <v>2</v>
      </c>
      <c r="B30" s="207" t="s">
        <v>16</v>
      </c>
      <c r="C30" s="221">
        <v>27498.2</v>
      </c>
      <c r="D30" s="223">
        <f>+'Ekamut-caxs'!D42</f>
        <v>29410.6</v>
      </c>
      <c r="E30" s="220">
        <f t="shared" si="0"/>
        <v>1912.3999999999978</v>
      </c>
      <c r="F30" s="21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07" t="s">
        <v>15</v>
      </c>
      <c r="C31" s="221">
        <v>2252.1999999999998</v>
      </c>
      <c r="D31" s="223">
        <f>+'Ekamut-caxs'!D43</f>
        <v>2451.3000000000002</v>
      </c>
      <c r="E31" s="220">
        <f t="shared" si="0"/>
        <v>199.10000000000036</v>
      </c>
      <c r="F31" s="219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07" t="s">
        <v>14</v>
      </c>
      <c r="C32" s="221">
        <v>758.3</v>
      </c>
      <c r="D32" s="223">
        <f>+'Ekamut-caxs'!D44</f>
        <v>1085.2</v>
      </c>
      <c r="E32" s="220">
        <f t="shared" si="0"/>
        <v>326.90000000000009</v>
      </c>
      <c r="F32" s="21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07" t="s">
        <v>17</v>
      </c>
      <c r="C33" s="221">
        <v>500.2</v>
      </c>
      <c r="D33" s="223">
        <f>+'Ekamut-caxs'!D45</f>
        <v>568.9</v>
      </c>
      <c r="E33" s="220">
        <f t="shared" si="0"/>
        <v>68.699999999999989</v>
      </c>
      <c r="F33" s="219"/>
      <c r="G33" s="17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07" t="s">
        <v>18</v>
      </c>
      <c r="C34" s="221">
        <v>84.5</v>
      </c>
      <c r="D34" s="223">
        <f>+'Ekamut-caxs'!D46</f>
        <v>84.5</v>
      </c>
      <c r="E34" s="220">
        <f t="shared" si="0"/>
        <v>0</v>
      </c>
      <c r="F34" s="21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07" t="s">
        <v>19</v>
      </c>
      <c r="C35" s="221">
        <v>60</v>
      </c>
      <c r="D35" s="223">
        <f>+'Ekamut-caxs'!D47</f>
        <v>60</v>
      </c>
      <c r="E35" s="220">
        <f t="shared" si="0"/>
        <v>0</v>
      </c>
      <c r="F35" s="219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07" t="s">
        <v>20</v>
      </c>
      <c r="C36" s="223">
        <f>SUM(C37:C39)</f>
        <v>186.6</v>
      </c>
      <c r="D36" s="223">
        <f>SUM(D37:D39)</f>
        <v>186.6</v>
      </c>
      <c r="E36" s="220">
        <f t="shared" si="0"/>
        <v>0</v>
      </c>
      <c r="F36" s="219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196">
        <v>57.6</v>
      </c>
      <c r="D37" s="224">
        <f>+'Ekamut-caxs'!D49</f>
        <v>57.6</v>
      </c>
      <c r="E37" s="197">
        <f t="shared" si="0"/>
        <v>0</v>
      </c>
      <c r="F37" s="198"/>
    </row>
    <row r="38" spans="1:18" ht="21" customHeight="1">
      <c r="A38" s="27">
        <v>8.1999999999999993</v>
      </c>
      <c r="B38" s="32" t="s">
        <v>22</v>
      </c>
      <c r="C38" s="196">
        <v>45</v>
      </c>
      <c r="D38" s="224">
        <f>+'Ekamut-caxs'!D50</f>
        <v>45</v>
      </c>
      <c r="E38" s="197">
        <f t="shared" si="0"/>
        <v>0</v>
      </c>
      <c r="F38" s="198"/>
    </row>
    <row r="39" spans="1:18" ht="21" customHeight="1">
      <c r="A39" s="27">
        <v>8.3000000000000007</v>
      </c>
      <c r="B39" s="32" t="s">
        <v>23</v>
      </c>
      <c r="C39" s="196">
        <v>84</v>
      </c>
      <c r="D39" s="224">
        <f>+'Ekamut-caxs'!D51</f>
        <v>84</v>
      </c>
      <c r="E39" s="197">
        <f t="shared" si="0"/>
        <v>0</v>
      </c>
      <c r="F39" s="198"/>
    </row>
    <row r="40" spans="1:18" s="58" customFormat="1" ht="21" hidden="1" customHeight="1">
      <c r="A40" s="61">
        <v>9</v>
      </c>
      <c r="B40" s="207" t="s">
        <v>24</v>
      </c>
      <c r="C40" s="221"/>
      <c r="D40" s="223">
        <f>+'Ekamut-caxs'!D52</f>
        <v>0</v>
      </c>
      <c r="E40" s="220">
        <f t="shared" si="0"/>
        <v>0</v>
      </c>
      <c r="F40" s="21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45" customHeight="1">
      <c r="A41" s="61">
        <v>9</v>
      </c>
      <c r="B41" s="207" t="s">
        <v>31</v>
      </c>
      <c r="C41" s="221">
        <v>1323</v>
      </c>
      <c r="D41" s="223">
        <f>+'Ekamut-caxs'!D53</f>
        <v>1551.7</v>
      </c>
      <c r="E41" s="220">
        <f t="shared" si="0"/>
        <v>228.70000000000005</v>
      </c>
      <c r="F41" s="196" t="s">
        <v>299</v>
      </c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07" t="s">
        <v>25</v>
      </c>
      <c r="C42" s="221">
        <v>300</v>
      </c>
      <c r="D42" s="223">
        <f>+'Ekamut-caxs'!D54</f>
        <v>550</v>
      </c>
      <c r="E42" s="220">
        <f t="shared" si="0"/>
        <v>250</v>
      </c>
      <c r="F42" s="219" t="s">
        <v>308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12" t="s">
        <v>76</v>
      </c>
      <c r="C43" s="221">
        <v>990</v>
      </c>
      <c r="D43" s="223">
        <f>+'Ekamut-caxs'!D55</f>
        <v>990</v>
      </c>
      <c r="E43" s="220">
        <f t="shared" si="0"/>
        <v>0</v>
      </c>
      <c r="F43" s="21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07" t="s">
        <v>50</v>
      </c>
      <c r="C44" s="221">
        <v>400</v>
      </c>
      <c r="D44" s="223">
        <f>+'Ekamut-caxs'!D56</f>
        <v>400</v>
      </c>
      <c r="E44" s="220">
        <f t="shared" si="0"/>
        <v>0</v>
      </c>
      <c r="F44" s="21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07" t="s">
        <v>122</v>
      </c>
      <c r="C45" s="221">
        <v>50</v>
      </c>
      <c r="D45" s="223">
        <f>+'Ekamut-caxs'!D57</f>
        <v>50</v>
      </c>
      <c r="E45" s="220">
        <f>D45-C45</f>
        <v>0</v>
      </c>
      <c r="F45" s="21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07" t="s">
        <v>123</v>
      </c>
      <c r="C46" s="221">
        <v>170</v>
      </c>
      <c r="D46" s="223">
        <f>+'Ekamut-caxs'!D58</f>
        <v>190</v>
      </c>
      <c r="E46" s="220">
        <f t="shared" si="0"/>
        <v>20</v>
      </c>
      <c r="F46" s="21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07" t="s">
        <v>26</v>
      </c>
      <c r="C47" s="219">
        <v>180</v>
      </c>
      <c r="D47" s="223">
        <f>+'Ekamut-caxs'!D59</f>
        <v>212</v>
      </c>
      <c r="E47" s="220">
        <f t="shared" si="0"/>
        <v>32</v>
      </c>
      <c r="F47" s="219" t="s">
        <v>307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7" customHeight="1">
      <c r="A48" s="61">
        <v>16</v>
      </c>
      <c r="B48" s="207" t="s">
        <v>27</v>
      </c>
      <c r="C48" s="219">
        <v>115</v>
      </c>
      <c r="D48" s="223">
        <f>+'Ekamut-caxs'!D60</f>
        <v>171.6</v>
      </c>
      <c r="E48" s="220">
        <f>D48-C48</f>
        <v>56.599999999999994</v>
      </c>
      <c r="F48" s="488" t="s">
        <v>309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12" hidden="1" customHeight="1">
      <c r="A49" s="61">
        <v>18</v>
      </c>
      <c r="B49" s="207" t="s">
        <v>69</v>
      </c>
      <c r="C49" s="219"/>
      <c r="D49" s="223">
        <f>+'Ekamut-caxs'!D61</f>
        <v>0</v>
      </c>
      <c r="E49" s="220">
        <f>D49-C49</f>
        <v>0</v>
      </c>
      <c r="F49" s="21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07" t="s">
        <v>56</v>
      </c>
      <c r="C50" s="219"/>
      <c r="D50" s="223">
        <f>+'Ekamut-caxs'!D62</f>
        <v>0</v>
      </c>
      <c r="E50" s="220">
        <f>D50-C50</f>
        <v>0</v>
      </c>
      <c r="F50" s="21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07" t="s">
        <v>47</v>
      </c>
      <c r="C51" s="221">
        <v>105</v>
      </c>
      <c r="D51" s="223">
        <f>+'Ekamut-caxs'!D63</f>
        <v>105</v>
      </c>
      <c r="E51" s="220">
        <f t="shared" si="0"/>
        <v>0</v>
      </c>
      <c r="F51" s="219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07" t="s">
        <v>77</v>
      </c>
      <c r="C52" s="221">
        <v>180</v>
      </c>
      <c r="D52" s="223">
        <f>+'Ekamut-caxs'!D64</f>
        <v>180</v>
      </c>
      <c r="E52" s="220">
        <f t="shared" si="0"/>
        <v>0</v>
      </c>
      <c r="F52" s="21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07" t="s">
        <v>78</v>
      </c>
      <c r="C53" s="219">
        <v>95</v>
      </c>
      <c r="D53" s="223">
        <f>+'Ekamut-caxs'!D65</f>
        <v>95</v>
      </c>
      <c r="E53" s="220">
        <f t="shared" si="0"/>
        <v>0</v>
      </c>
      <c r="F53" s="219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07" t="s">
        <v>48</v>
      </c>
      <c r="C54" s="219">
        <v>6</v>
      </c>
      <c r="D54" s="223">
        <f>+'Ekamut-caxs'!D66</f>
        <v>6</v>
      </c>
      <c r="E54" s="220">
        <f t="shared" ref="E54:E65" si="1">D54-C54</f>
        <v>0</v>
      </c>
      <c r="F54" s="21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21</v>
      </c>
      <c r="B55" s="207" t="s">
        <v>124</v>
      </c>
      <c r="C55" s="219">
        <v>60</v>
      </c>
      <c r="D55" s="223">
        <f>+'Ekamut-caxs'!D67</f>
        <v>60</v>
      </c>
      <c r="E55" s="220">
        <f t="shared" si="1"/>
        <v>0</v>
      </c>
      <c r="F55" s="21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07" t="s">
        <v>49</v>
      </c>
      <c r="C56" s="219"/>
      <c r="D56" s="223">
        <f>+'Ekamut-caxs'!D68</f>
        <v>0</v>
      </c>
      <c r="E56" s="220">
        <f t="shared" si="1"/>
        <v>0</v>
      </c>
      <c r="F56" s="21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07" t="s">
        <v>66</v>
      </c>
      <c r="C57" s="219">
        <v>36</v>
      </c>
      <c r="D57" s="223">
        <f>+'Ekamut-caxs'!D69</f>
        <v>72</v>
      </c>
      <c r="E57" s="220">
        <f t="shared" si="1"/>
        <v>36</v>
      </c>
      <c r="F57" s="21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19"/>
      <c r="D58" s="223">
        <f>+'Ekamut-caxs'!D70</f>
        <v>0</v>
      </c>
      <c r="E58" s="220">
        <f t="shared" si="1"/>
        <v>0</v>
      </c>
      <c r="F58" s="21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07" t="s">
        <v>158</v>
      </c>
      <c r="C59" s="219"/>
      <c r="D59" s="223">
        <f>+'Ekamut-caxs'!D71</f>
        <v>0</v>
      </c>
      <c r="E59" s="220">
        <f t="shared" si="1"/>
        <v>0</v>
      </c>
      <c r="F59" s="21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10"/>
      <c r="C60" s="219"/>
      <c r="D60" s="221">
        <f>+'Ekamut-caxs'!D72</f>
        <v>0</v>
      </c>
      <c r="E60" s="219">
        <f>D60-C60</f>
        <v>0</v>
      </c>
      <c r="F60" s="21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10"/>
      <c r="C61" s="219"/>
      <c r="D61" s="221">
        <f>+'Ekamut-caxs'!D73</f>
        <v>0</v>
      </c>
      <c r="E61" s="219">
        <f>D61-C61</f>
        <v>0</v>
      </c>
      <c r="F61" s="219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11" t="s">
        <v>28</v>
      </c>
      <c r="C62" s="219">
        <v>869.6</v>
      </c>
      <c r="D62" s="223">
        <f>+'Ekamut-caxs'!D74</f>
        <v>7757.5</v>
      </c>
      <c r="E62" s="220">
        <f t="shared" si="1"/>
        <v>6887.9</v>
      </c>
      <c r="F62" s="21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9.5" customHeight="1">
      <c r="A63" s="28">
        <v>23.1</v>
      </c>
      <c r="B63" s="30" t="s">
        <v>80</v>
      </c>
      <c r="C63" s="198">
        <v>869.6</v>
      </c>
      <c r="D63" s="224">
        <f>+'Ekamut-caxs'!D75</f>
        <v>7757.5</v>
      </c>
      <c r="E63" s="197">
        <f t="shared" si="1"/>
        <v>6887.9</v>
      </c>
      <c r="F63" s="198"/>
      <c r="G63" s="145"/>
    </row>
    <row r="64" spans="1:18" s="58" customFormat="1" ht="21" hidden="1" customHeight="1">
      <c r="A64" s="61">
        <v>32</v>
      </c>
      <c r="B64" s="222" t="s">
        <v>81</v>
      </c>
      <c r="C64" s="219"/>
      <c r="D64" s="223">
        <f>+'Ekamut-caxs'!D76</f>
        <v>0</v>
      </c>
      <c r="E64" s="220">
        <f t="shared" si="1"/>
        <v>0</v>
      </c>
      <c r="F64" s="21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33" customHeight="1">
      <c r="A65" s="61">
        <v>24</v>
      </c>
      <c r="B65" s="207" t="s">
        <v>70</v>
      </c>
      <c r="C65" s="219">
        <v>5012.5</v>
      </c>
      <c r="D65" s="223">
        <f>+'Ekamut-caxs'!D77</f>
        <v>0</v>
      </c>
      <c r="E65" s="220">
        <f t="shared" si="1"/>
        <v>-5012.5</v>
      </c>
      <c r="F65" s="196" t="s">
        <v>298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233">
        <f>C6-C25</f>
        <v>0</v>
      </c>
      <c r="D66" s="233">
        <f>D6-D25</f>
        <v>0</v>
      </c>
      <c r="E66" s="233">
        <f t="shared" si="0"/>
        <v>0</v>
      </c>
      <c r="F66" s="3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4" t="str">
        <f>+'Ekamut-caxs'!C80</f>
        <v>Ս.Ավետիսյան</v>
      </c>
      <c r="E68" s="514"/>
      <c r="F68" s="123"/>
    </row>
    <row r="69" spans="1:18" ht="9.75" customHeight="1">
      <c r="B69" s="38"/>
      <c r="D69" s="513" t="s">
        <v>5</v>
      </c>
      <c r="E69" s="513"/>
      <c r="F69" s="266"/>
    </row>
    <row r="70" spans="1:18" ht="24.75" customHeight="1">
      <c r="B70" s="37" t="s">
        <v>6</v>
      </c>
      <c r="C70" s="24"/>
      <c r="D70" s="514" t="str">
        <f>+'Ekamut-caxs'!C82</f>
        <v>Ա.Ալեքսանյան</v>
      </c>
      <c r="E70" s="514"/>
      <c r="F70" s="123"/>
    </row>
    <row r="71" spans="1:18" ht="11.25" customHeight="1">
      <c r="D71" s="513" t="s">
        <v>5</v>
      </c>
      <c r="E71" s="513"/>
      <c r="F71" s="266"/>
    </row>
    <row r="72" spans="1:18" s="19" customFormat="1">
      <c r="A72" s="24"/>
      <c r="B72" s="144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1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83</v>
      </c>
      <c r="B1" s="512"/>
      <c r="C1" s="512"/>
      <c r="D1" s="512"/>
      <c r="E1" s="512"/>
      <c r="F1" s="512"/>
    </row>
    <row r="2" spans="1:20" s="22" customFormat="1" ht="26.25" customHeight="1">
      <c r="A2" s="492" t="str">
        <f>+'Ekamut-caxs'!A14:D14</f>
        <v xml:space="preserve">«Երևանի հ․36 մսուր-մանկապարտեզ»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5" t="s">
        <v>257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191" t="s">
        <v>208</v>
      </c>
      <c r="D5" s="191" t="s">
        <v>209</v>
      </c>
      <c r="E5" s="91" t="s">
        <v>53</v>
      </c>
      <c r="F5" s="26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199">
        <v>4066.8</v>
      </c>
      <c r="D6" s="199">
        <f>+C6</f>
        <v>4066.8</v>
      </c>
      <c r="E6" s="214">
        <f t="shared" ref="E6:E68" si="0">D6-C6</f>
        <v>0</v>
      </c>
      <c r="F6" s="19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14">
        <f>SUM(C8:C9,C12,C15:C22)</f>
        <v>105805.5</v>
      </c>
      <c r="D7" s="214">
        <f>SUM(D8:D9,D12,D15:D22)</f>
        <v>100666.29999999999</v>
      </c>
      <c r="E7" s="214">
        <f>D7-C7</f>
        <v>-5139.2000000000116</v>
      </c>
      <c r="F7" s="19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6.5" customHeight="1">
      <c r="A8" s="61">
        <v>1</v>
      </c>
      <c r="B8" s="204" t="s">
        <v>120</v>
      </c>
      <c r="C8" s="193">
        <v>101424</v>
      </c>
      <c r="D8" s="206">
        <f>+'Dramakan hosqer'!D21</f>
        <v>93424</v>
      </c>
      <c r="E8" s="206">
        <f>D8-C8</f>
        <v>-8000</v>
      </c>
      <c r="F8" s="20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07" t="s">
        <v>259</v>
      </c>
      <c r="C9" s="206">
        <f>+C10+C11</f>
        <v>0</v>
      </c>
      <c r="D9" s="206">
        <f>+'Dramakan hosqer'!D22</f>
        <v>72</v>
      </c>
      <c r="E9" s="206">
        <f t="shared" ref="E9:E14" si="1">D9-C9</f>
        <v>72</v>
      </c>
      <c r="F9" s="20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customHeight="1">
      <c r="A10" s="27">
        <v>2.1</v>
      </c>
      <c r="B10" s="32" t="s">
        <v>260</v>
      </c>
      <c r="C10" s="200"/>
      <c r="D10" s="218">
        <f>+'Dramakan hosqer'!D23</f>
        <v>72</v>
      </c>
      <c r="E10" s="218">
        <f t="shared" si="1"/>
        <v>72</v>
      </c>
      <c r="F10" s="200"/>
    </row>
    <row r="11" spans="1:20" s="58" customFormat="1" ht="17.25" hidden="1" customHeight="1">
      <c r="A11" s="27">
        <v>2.2000000000000002</v>
      </c>
      <c r="B11" s="32" t="s">
        <v>263</v>
      </c>
      <c r="C11" s="200"/>
      <c r="D11" s="206">
        <f>+'Dramakan hosqer'!D24</f>
        <v>0</v>
      </c>
      <c r="E11" s="206">
        <f t="shared" si="1"/>
        <v>0</v>
      </c>
      <c r="F11" s="20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04" t="s">
        <v>264</v>
      </c>
      <c r="C12" s="206">
        <f>+C13+C14</f>
        <v>0</v>
      </c>
      <c r="D12" s="206">
        <f>+'Dramakan hosqer'!D25</f>
        <v>1313.5</v>
      </c>
      <c r="E12" s="206">
        <f t="shared" si="1"/>
        <v>1313.5</v>
      </c>
      <c r="F12" s="20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2.1</v>
      </c>
      <c r="B13" s="351" t="s">
        <v>261</v>
      </c>
      <c r="C13" s="200"/>
      <c r="D13" s="206">
        <f>+'Dramakan hosqer'!D26</f>
        <v>0</v>
      </c>
      <c r="E13" s="206">
        <f t="shared" si="1"/>
        <v>0</v>
      </c>
      <c r="F13" s="20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ht="20.25" customHeight="1">
      <c r="A14" s="27">
        <v>2.2000000000000002</v>
      </c>
      <c r="B14" s="352" t="s">
        <v>262</v>
      </c>
      <c r="C14" s="200"/>
      <c r="D14" s="218">
        <f>+'Dramakan hosqer'!D27</f>
        <v>1313.5</v>
      </c>
      <c r="E14" s="218">
        <f t="shared" si="1"/>
        <v>1313.5</v>
      </c>
      <c r="F14" s="200"/>
    </row>
    <row r="15" spans="1:20" s="58" customFormat="1" ht="15" customHeight="1">
      <c r="A15" s="61">
        <v>3</v>
      </c>
      <c r="B15" s="207" t="s">
        <v>8</v>
      </c>
      <c r="C15" s="205">
        <v>4373.5</v>
      </c>
      <c r="D15" s="206">
        <f>+'Dramakan hosqer'!D28</f>
        <v>5834.4</v>
      </c>
      <c r="E15" s="206">
        <f t="shared" si="0"/>
        <v>1460.8999999999996</v>
      </c>
      <c r="F15" s="20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3.5" hidden="1" customHeight="1">
      <c r="A16" s="61">
        <v>4</v>
      </c>
      <c r="B16" s="208" t="s">
        <v>55</v>
      </c>
      <c r="C16" s="205"/>
      <c r="D16" s="206">
        <f>+'Dramakan hosqer'!D29</f>
        <v>0</v>
      </c>
      <c r="E16" s="206">
        <f t="shared" si="0"/>
        <v>0</v>
      </c>
      <c r="F16" s="20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09" t="s">
        <v>65</v>
      </c>
      <c r="C17" s="205"/>
      <c r="D17" s="206">
        <f>+'Dramakan hosqer'!D30</f>
        <v>0</v>
      </c>
      <c r="E17" s="206">
        <f t="shared" si="0"/>
        <v>0</v>
      </c>
      <c r="F17" s="20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04" t="s">
        <v>35</v>
      </c>
      <c r="C18" s="205"/>
      <c r="D18" s="206">
        <f>+'Dramakan hosqer'!D31</f>
        <v>0</v>
      </c>
      <c r="E18" s="206">
        <f t="shared" si="0"/>
        <v>0</v>
      </c>
      <c r="F18" s="20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5.75" customHeight="1">
      <c r="A19" s="61">
        <v>4</v>
      </c>
      <c r="B19" s="204" t="s">
        <v>10</v>
      </c>
      <c r="C19" s="205">
        <v>8</v>
      </c>
      <c r="D19" s="206">
        <f>+'Dramakan hosqer'!D32</f>
        <v>22.4</v>
      </c>
      <c r="E19" s="206">
        <f>D19-C19</f>
        <v>14.399999999999999</v>
      </c>
      <c r="F19" s="20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.5" hidden="1" customHeight="1">
      <c r="A20" s="61">
        <v>9</v>
      </c>
      <c r="B20" s="204" t="s">
        <v>9</v>
      </c>
      <c r="C20" s="205"/>
      <c r="D20" s="206"/>
      <c r="E20" s="206">
        <f>D20-C20</f>
        <v>0</v>
      </c>
      <c r="F20" s="205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10"/>
      <c r="C21" s="205"/>
      <c r="D21" s="205">
        <f>+'Dramakan hosqer'!D33</f>
        <v>0</v>
      </c>
      <c r="E21" s="205">
        <f t="shared" si="0"/>
        <v>0</v>
      </c>
      <c r="F21" s="205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10"/>
      <c r="C22" s="205"/>
      <c r="D22" s="205">
        <f>+'Dramakan hosqer'!D34</f>
        <v>0</v>
      </c>
      <c r="E22" s="205">
        <f>D22-C22</f>
        <v>0</v>
      </c>
      <c r="F22" s="205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14">
        <f>+C24+C67+C79</f>
        <v>102273.9</v>
      </c>
      <c r="D23" s="214">
        <f>+D24+D67+D79</f>
        <v>102798.1</v>
      </c>
      <c r="E23" s="214">
        <f t="shared" si="0"/>
        <v>524.20000000001164</v>
      </c>
      <c r="F23" s="199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14">
        <f>SUM(C25,C29:C35,C39:C61,C65:C66)</f>
        <v>101723.9</v>
      </c>
      <c r="D24" s="214">
        <f>SUM(D25,D29:D35,D39:D61,D65:D66)</f>
        <v>101597.20000000001</v>
      </c>
      <c r="E24" s="214">
        <f t="shared" si="0"/>
        <v>-126.69999999998254</v>
      </c>
      <c r="F24" s="199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11" t="s">
        <v>12</v>
      </c>
      <c r="C25" s="205">
        <v>65443</v>
      </c>
      <c r="D25" s="206">
        <f>+'Dramakan hosqer'!D37</f>
        <v>62207</v>
      </c>
      <c r="E25" s="206">
        <f t="shared" si="0"/>
        <v>-3236</v>
      </c>
      <c r="F25" s="205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00">
        <v>3498.8</v>
      </c>
      <c r="D26" s="218">
        <f>+'Dramakan hosqer'!D38</f>
        <v>2836.3</v>
      </c>
      <c r="E26" s="218">
        <f t="shared" si="0"/>
        <v>-662.5</v>
      </c>
      <c r="F26" s="200"/>
    </row>
    <row r="27" spans="1:20" ht="15" customHeight="1">
      <c r="A27" s="27">
        <v>1.2</v>
      </c>
      <c r="B27" s="32" t="s">
        <v>13</v>
      </c>
      <c r="C27" s="200"/>
      <c r="D27" s="218">
        <f>+'Dramakan hosqer'!D39</f>
        <v>1102</v>
      </c>
      <c r="E27" s="218">
        <f t="shared" si="0"/>
        <v>1102</v>
      </c>
      <c r="F27" s="200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00"/>
      <c r="D28" s="218">
        <f>+'Dramakan hosqer'!D40</f>
        <v>0</v>
      </c>
      <c r="E28" s="218">
        <f t="shared" si="0"/>
        <v>0</v>
      </c>
      <c r="F28" s="200"/>
    </row>
    <row r="29" spans="1:20" s="58" customFormat="1" ht="18" customHeight="1">
      <c r="A29" s="61">
        <v>2</v>
      </c>
      <c r="B29" s="207" t="s">
        <v>16</v>
      </c>
      <c r="C29" s="205">
        <v>27498.2</v>
      </c>
      <c r="D29" s="206">
        <f>+'Dramakan hosqer'!D41</f>
        <v>29410.6</v>
      </c>
      <c r="E29" s="206">
        <f t="shared" si="0"/>
        <v>1912.3999999999978</v>
      </c>
      <c r="F29" s="205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07" t="s">
        <v>15</v>
      </c>
      <c r="C30" s="205">
        <v>2252.1999999999998</v>
      </c>
      <c r="D30" s="206">
        <f>+'Dramakan hosqer'!D42</f>
        <v>2451.3000000000002</v>
      </c>
      <c r="E30" s="206">
        <f t="shared" si="0"/>
        <v>199.10000000000036</v>
      </c>
      <c r="F30" s="20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07" t="s">
        <v>14</v>
      </c>
      <c r="C31" s="205">
        <v>758.3</v>
      </c>
      <c r="D31" s="206">
        <f>+'Dramakan hosqer'!D43</f>
        <v>1085.2</v>
      </c>
      <c r="E31" s="206">
        <f t="shared" si="0"/>
        <v>326.90000000000009</v>
      </c>
      <c r="F31" s="20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07" t="s">
        <v>17</v>
      </c>
      <c r="C32" s="205">
        <v>500.2</v>
      </c>
      <c r="D32" s="206">
        <f>+'Dramakan hosqer'!D44</f>
        <v>547.79999999999995</v>
      </c>
      <c r="E32" s="206">
        <f t="shared" si="0"/>
        <v>47.599999999999966</v>
      </c>
      <c r="F32" s="205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07" t="s">
        <v>18</v>
      </c>
      <c r="C33" s="205">
        <v>84.5</v>
      </c>
      <c r="D33" s="206">
        <f>+'Dramakan hosqer'!D45</f>
        <v>84.5</v>
      </c>
      <c r="E33" s="206">
        <f t="shared" si="0"/>
        <v>0</v>
      </c>
      <c r="F33" s="20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07" t="s">
        <v>19</v>
      </c>
      <c r="C34" s="205">
        <v>60</v>
      </c>
      <c r="D34" s="206">
        <f>+'Dramakan hosqer'!D46</f>
        <v>60</v>
      </c>
      <c r="E34" s="206">
        <f t="shared" si="0"/>
        <v>0</v>
      </c>
      <c r="F34" s="205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07" t="s">
        <v>20</v>
      </c>
      <c r="C35" s="206">
        <f>SUM(C36:C38)</f>
        <v>186.6</v>
      </c>
      <c r="D35" s="206">
        <f>SUM(D36:D38)</f>
        <v>186.6</v>
      </c>
      <c r="E35" s="206">
        <f t="shared" si="0"/>
        <v>0</v>
      </c>
      <c r="F35" s="205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00">
        <v>57.6</v>
      </c>
      <c r="D36" s="218">
        <f>+'Dramakan hosqer'!D48</f>
        <v>57.6</v>
      </c>
      <c r="E36" s="218">
        <f t="shared" si="0"/>
        <v>0</v>
      </c>
      <c r="F36" s="200"/>
    </row>
    <row r="37" spans="1:20" s="34" customFormat="1" ht="18" customHeight="1">
      <c r="A37" s="27">
        <v>8.1999999999999993</v>
      </c>
      <c r="B37" s="32" t="s">
        <v>22</v>
      </c>
      <c r="C37" s="200">
        <v>45</v>
      </c>
      <c r="D37" s="218">
        <f>+'Dramakan hosqer'!D49</f>
        <v>45</v>
      </c>
      <c r="E37" s="218">
        <f t="shared" si="0"/>
        <v>0</v>
      </c>
      <c r="F37" s="200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7.25" customHeight="1">
      <c r="A38" s="27">
        <v>8.3000000000000007</v>
      </c>
      <c r="B38" s="32" t="s">
        <v>23</v>
      </c>
      <c r="C38" s="200">
        <v>84</v>
      </c>
      <c r="D38" s="218">
        <f>+'Dramakan hosqer'!D50</f>
        <v>84</v>
      </c>
      <c r="E38" s="218">
        <f t="shared" si="0"/>
        <v>0</v>
      </c>
      <c r="F38" s="200"/>
      <c r="I38" s="137"/>
    </row>
    <row r="39" spans="1:20" s="58" customFormat="1" ht="18" hidden="1" customHeight="1">
      <c r="A39" s="61">
        <v>9</v>
      </c>
      <c r="B39" s="207" t="s">
        <v>24</v>
      </c>
      <c r="C39" s="205"/>
      <c r="D39" s="206">
        <f>+'Dramakan hosqer'!D51</f>
        <v>0</v>
      </c>
      <c r="E39" s="206">
        <f t="shared" si="0"/>
        <v>0</v>
      </c>
      <c r="F39" s="20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07" t="s">
        <v>31</v>
      </c>
      <c r="C40" s="205">
        <v>1323</v>
      </c>
      <c r="D40" s="206">
        <f>+'Dramakan hosqer'!D52</f>
        <v>1551.7</v>
      </c>
      <c r="E40" s="206">
        <f t="shared" si="0"/>
        <v>228.70000000000005</v>
      </c>
      <c r="F40" s="205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07" t="s">
        <v>25</v>
      </c>
      <c r="C41" s="205">
        <v>300</v>
      </c>
      <c r="D41" s="206">
        <f>+'Dramakan hosqer'!D53</f>
        <v>550</v>
      </c>
      <c r="E41" s="206">
        <f t="shared" si="0"/>
        <v>250</v>
      </c>
      <c r="F41" s="20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12" t="s">
        <v>76</v>
      </c>
      <c r="C42" s="205">
        <v>990</v>
      </c>
      <c r="D42" s="206">
        <f>+'Dramakan hosqer'!D54</f>
        <v>990</v>
      </c>
      <c r="E42" s="206">
        <f t="shared" si="0"/>
        <v>0</v>
      </c>
      <c r="F42" s="20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07" t="s">
        <v>50</v>
      </c>
      <c r="C43" s="205">
        <v>400</v>
      </c>
      <c r="D43" s="206">
        <f>+'Dramakan hosqer'!D55</f>
        <v>400</v>
      </c>
      <c r="E43" s="206">
        <f t="shared" si="0"/>
        <v>0</v>
      </c>
      <c r="F43" s="20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07" t="s">
        <v>122</v>
      </c>
      <c r="C44" s="205">
        <v>50</v>
      </c>
      <c r="D44" s="206">
        <f>+'Dramakan hosqer'!D56</f>
        <v>50</v>
      </c>
      <c r="E44" s="206">
        <f t="shared" si="0"/>
        <v>0</v>
      </c>
      <c r="F44" s="20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07" t="s">
        <v>123</v>
      </c>
      <c r="C45" s="205">
        <v>170</v>
      </c>
      <c r="D45" s="206">
        <f>+'Dramakan hosqer'!D57</f>
        <v>190</v>
      </c>
      <c r="E45" s="206">
        <f t="shared" si="0"/>
        <v>20</v>
      </c>
      <c r="F45" s="20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07" t="s">
        <v>26</v>
      </c>
      <c r="C46" s="205">
        <v>180</v>
      </c>
      <c r="D46" s="206">
        <f>+'Dramakan hosqer'!D58</f>
        <v>212</v>
      </c>
      <c r="E46" s="206">
        <f t="shared" si="0"/>
        <v>32</v>
      </c>
      <c r="F46" s="20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07" t="s">
        <v>27</v>
      </c>
      <c r="C47" s="205">
        <v>115</v>
      </c>
      <c r="D47" s="206">
        <f>+'Dramakan hosqer'!D59</f>
        <v>171.6</v>
      </c>
      <c r="E47" s="206">
        <f t="shared" si="0"/>
        <v>56.599999999999994</v>
      </c>
      <c r="F47" s="20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07" t="s">
        <v>69</v>
      </c>
      <c r="C48" s="205"/>
      <c r="D48" s="206">
        <f>+'Dramakan hosqer'!D60</f>
        <v>0</v>
      </c>
      <c r="E48" s="206">
        <f t="shared" si="0"/>
        <v>0</v>
      </c>
      <c r="F48" s="20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07" t="s">
        <v>56</v>
      </c>
      <c r="C49" s="205"/>
      <c r="D49" s="206">
        <f>+'Dramakan hosqer'!D61</f>
        <v>0</v>
      </c>
      <c r="E49" s="206">
        <f t="shared" si="0"/>
        <v>0</v>
      </c>
      <c r="F49" s="205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07" t="s">
        <v>47</v>
      </c>
      <c r="C50" s="205">
        <v>105</v>
      </c>
      <c r="D50" s="206">
        <f>+'Dramakan hosqer'!D62</f>
        <v>105</v>
      </c>
      <c r="E50" s="206">
        <f t="shared" si="0"/>
        <v>0</v>
      </c>
      <c r="F50" s="205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07" t="s">
        <v>77</v>
      </c>
      <c r="C51" s="205">
        <v>180</v>
      </c>
      <c r="D51" s="206">
        <f>+'Dramakan hosqer'!D63</f>
        <v>180</v>
      </c>
      <c r="E51" s="206">
        <f t="shared" si="0"/>
        <v>0</v>
      </c>
      <c r="F51" s="20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07" t="s">
        <v>78</v>
      </c>
      <c r="C52" s="205">
        <v>95</v>
      </c>
      <c r="D52" s="206">
        <f>+'Dramakan hosqer'!D64</f>
        <v>95</v>
      </c>
      <c r="E52" s="206">
        <f t="shared" si="0"/>
        <v>0</v>
      </c>
      <c r="F52" s="205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07" t="s">
        <v>48</v>
      </c>
      <c r="C53" s="205">
        <v>6</v>
      </c>
      <c r="D53" s="206">
        <f>+'Dramakan hosqer'!D65</f>
        <v>6</v>
      </c>
      <c r="E53" s="206">
        <f t="shared" si="0"/>
        <v>0</v>
      </c>
      <c r="F53" s="20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6.5" customHeight="1">
      <c r="A54" s="61">
        <v>21</v>
      </c>
      <c r="B54" s="207" t="s">
        <v>124</v>
      </c>
      <c r="C54" s="205">
        <v>60</v>
      </c>
      <c r="D54" s="206">
        <f>+'Dramakan hosqer'!D66</f>
        <v>60</v>
      </c>
      <c r="E54" s="206">
        <f t="shared" si="0"/>
        <v>0</v>
      </c>
      <c r="F54" s="20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07" t="s">
        <v>49</v>
      </c>
      <c r="C55" s="205"/>
      <c r="D55" s="206">
        <f>+'Dramakan hosqer'!D67</f>
        <v>0</v>
      </c>
      <c r="E55" s="206">
        <f t="shared" si="0"/>
        <v>0</v>
      </c>
      <c r="F55" s="20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6.5" customHeight="1">
      <c r="A56" s="61">
        <v>22</v>
      </c>
      <c r="B56" s="207" t="s">
        <v>66</v>
      </c>
      <c r="C56" s="205">
        <v>36</v>
      </c>
      <c r="D56" s="206">
        <f>+'Dramakan hosqer'!D68</f>
        <v>72</v>
      </c>
      <c r="E56" s="206">
        <f t="shared" si="0"/>
        <v>36</v>
      </c>
      <c r="F56" s="20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05"/>
      <c r="D57" s="206">
        <f>+'Dramakan hosqer'!D69</f>
        <v>0</v>
      </c>
      <c r="E57" s="206">
        <f t="shared" si="0"/>
        <v>0</v>
      </c>
      <c r="F57" s="20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07" t="s">
        <v>158</v>
      </c>
      <c r="C58" s="205"/>
      <c r="D58" s="206">
        <f>+'Dramakan hosqer'!D70</f>
        <v>0</v>
      </c>
      <c r="E58" s="206">
        <f t="shared" si="0"/>
        <v>0</v>
      </c>
      <c r="F58" s="20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10"/>
      <c r="C59" s="205"/>
      <c r="D59" s="205">
        <f>+'Dramakan hosqer'!D71</f>
        <v>0</v>
      </c>
      <c r="E59" s="205">
        <f>D59-C59</f>
        <v>0</v>
      </c>
      <c r="F59" s="20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10"/>
      <c r="C60" s="205"/>
      <c r="D60" s="205">
        <f>+'Dramakan hosqer'!D72</f>
        <v>0</v>
      </c>
      <c r="E60" s="205">
        <f>D60-C60</f>
        <v>0</v>
      </c>
      <c r="F60" s="205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13" t="s">
        <v>37</v>
      </c>
      <c r="C61" s="206">
        <f>SUM(C62:C64)</f>
        <v>0</v>
      </c>
      <c r="D61" s="206">
        <f>SUM(D62:D64)</f>
        <v>0</v>
      </c>
      <c r="E61" s="205">
        <f>D61-C61</f>
        <v>0</v>
      </c>
      <c r="F61" s="20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43" customFormat="1" ht="18" hidden="1" customHeight="1">
      <c r="A62" s="14">
        <v>31.1</v>
      </c>
      <c r="B62" s="149" t="s">
        <v>38</v>
      </c>
      <c r="C62" s="200"/>
      <c r="D62" s="218">
        <f>+'Dramakan hosqer'!D74</f>
        <v>0</v>
      </c>
      <c r="E62" s="200">
        <f>D62-C62</f>
        <v>0</v>
      </c>
      <c r="F62" s="200"/>
      <c r="G62" s="150"/>
      <c r="H62" s="147"/>
      <c r="I62" s="147"/>
      <c r="J62" s="147"/>
      <c r="K62" s="147"/>
      <c r="L62" s="147"/>
      <c r="M62" s="147"/>
      <c r="N62" s="151"/>
      <c r="O62" s="151"/>
      <c r="P62" s="151"/>
      <c r="Q62" s="151"/>
      <c r="R62" s="151"/>
      <c r="S62" s="151"/>
      <c r="T62" s="151"/>
    </row>
    <row r="63" spans="1:20" s="143" customFormat="1" ht="18.75" hidden="1" customHeight="1">
      <c r="A63" s="14">
        <v>31.2</v>
      </c>
      <c r="B63" s="149" t="s">
        <v>51</v>
      </c>
      <c r="C63" s="200"/>
      <c r="D63" s="218">
        <f>+'Dramakan hosqer'!D75</f>
        <v>0</v>
      </c>
      <c r="E63" s="218">
        <f t="shared" si="0"/>
        <v>0</v>
      </c>
      <c r="F63" s="200"/>
      <c r="G63" s="150"/>
      <c r="H63" s="147"/>
      <c r="I63" s="147"/>
      <c r="J63" s="147"/>
      <c r="K63" s="147"/>
      <c r="L63" s="147"/>
      <c r="M63" s="147"/>
      <c r="N63" s="151"/>
      <c r="O63" s="151"/>
      <c r="P63" s="151"/>
      <c r="Q63" s="151"/>
      <c r="R63" s="151"/>
      <c r="S63" s="151"/>
      <c r="T63" s="151"/>
    </row>
    <row r="64" spans="1:20" s="143" customFormat="1" ht="18" hidden="1" customHeight="1">
      <c r="A64" s="14">
        <v>31.3</v>
      </c>
      <c r="B64" s="152" t="s">
        <v>86</v>
      </c>
      <c r="C64" s="200"/>
      <c r="D64" s="218">
        <f>+'Dramakan hosqer'!D76</f>
        <v>0</v>
      </c>
      <c r="E64" s="218">
        <f t="shared" si="0"/>
        <v>0</v>
      </c>
      <c r="F64" s="200"/>
      <c r="G64" s="150"/>
      <c r="H64" s="147"/>
      <c r="I64" s="147"/>
      <c r="J64" s="147"/>
      <c r="K64" s="147"/>
      <c r="L64" s="147"/>
      <c r="M64" s="147"/>
      <c r="N64" s="151"/>
      <c r="O64" s="151"/>
      <c r="P64" s="151"/>
      <c r="Q64" s="151"/>
      <c r="R64" s="151"/>
      <c r="S64" s="151"/>
      <c r="T64" s="151"/>
    </row>
    <row r="65" spans="1:20" s="58" customFormat="1" ht="16.5" customHeight="1">
      <c r="A65" s="71">
        <v>32</v>
      </c>
      <c r="B65" s="213" t="s">
        <v>39</v>
      </c>
      <c r="C65" s="205">
        <v>930.9</v>
      </c>
      <c r="D65" s="206">
        <f>+'Dramakan hosqer'!D77</f>
        <v>930.9</v>
      </c>
      <c r="E65" s="206">
        <f t="shared" si="0"/>
        <v>0</v>
      </c>
      <c r="F65" s="205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0.75" hidden="1" customHeight="1">
      <c r="A66" s="71">
        <v>33</v>
      </c>
      <c r="B66" s="208" t="s">
        <v>87</v>
      </c>
      <c r="C66" s="205"/>
      <c r="D66" s="206">
        <f>+'Dramakan hosqer'!D78</f>
        <v>0</v>
      </c>
      <c r="E66" s="206">
        <f t="shared" si="0"/>
        <v>0</v>
      </c>
      <c r="F66" s="205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48" t="s">
        <v>59</v>
      </c>
      <c r="B67" s="13" t="s">
        <v>62</v>
      </c>
      <c r="C67" s="214">
        <f>+C68+C75</f>
        <v>550</v>
      </c>
      <c r="D67" s="214">
        <f>+D68+D75</f>
        <v>1000</v>
      </c>
      <c r="E67" s="214">
        <f t="shared" si="0"/>
        <v>450</v>
      </c>
      <c r="F67" s="199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15" t="s">
        <v>92</v>
      </c>
      <c r="C68" s="206">
        <f>SUM(C69:C74)</f>
        <v>550</v>
      </c>
      <c r="D68" s="206">
        <f>SUM(D69:D74)</f>
        <v>1000</v>
      </c>
      <c r="E68" s="206">
        <f t="shared" si="0"/>
        <v>450</v>
      </c>
      <c r="F68" s="20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16" t="s">
        <v>88</v>
      </c>
      <c r="C69" s="205">
        <v>200</v>
      </c>
      <c r="D69" s="206">
        <f>+'Dramakan hosqer'!D81</f>
        <v>350</v>
      </c>
      <c r="E69" s="206">
        <f t="shared" ref="E69:E82" si="2">D69-C69</f>
        <v>150</v>
      </c>
      <c r="F69" s="205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16" t="s">
        <v>89</v>
      </c>
      <c r="C70" s="205">
        <v>350</v>
      </c>
      <c r="D70" s="206">
        <f>+'Dramakan hosqer'!D82</f>
        <v>350</v>
      </c>
      <c r="E70" s="206">
        <f>D70-C70</f>
        <v>0</v>
      </c>
      <c r="F70" s="205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5" customHeight="1">
      <c r="A71" s="71">
        <v>1.3</v>
      </c>
      <c r="B71" s="216" t="s">
        <v>90</v>
      </c>
      <c r="C71" s="205"/>
      <c r="D71" s="206">
        <f>+'Dramakan hosqer'!D83</f>
        <v>300</v>
      </c>
      <c r="E71" s="206">
        <f t="shared" si="2"/>
        <v>300</v>
      </c>
      <c r="F71" s="20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16" t="s">
        <v>67</v>
      </c>
      <c r="C72" s="205"/>
      <c r="D72" s="206">
        <f>+'Dramakan hosqer'!D84</f>
        <v>0</v>
      </c>
      <c r="E72" s="206">
        <f t="shared" si="2"/>
        <v>0</v>
      </c>
      <c r="F72" s="20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17" t="s">
        <v>68</v>
      </c>
      <c r="C73" s="205"/>
      <c r="D73" s="205">
        <f>+'Dramakan hosqer'!D85</f>
        <v>0</v>
      </c>
      <c r="E73" s="205">
        <f>D73-C73</f>
        <v>0</v>
      </c>
      <c r="F73" s="20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17"/>
      <c r="C74" s="205"/>
      <c r="D74" s="205">
        <f>+'Dramakan hosqer'!D86</f>
        <v>0</v>
      </c>
      <c r="E74" s="205">
        <f>D74-C74</f>
        <v>0</v>
      </c>
      <c r="F74" s="205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16" t="s">
        <v>91</v>
      </c>
      <c r="C75" s="206">
        <f>SUM(C76:C78)</f>
        <v>0</v>
      </c>
      <c r="D75" s="206">
        <f>SUM(D76:D78)</f>
        <v>0</v>
      </c>
      <c r="E75" s="205">
        <f>D75-C75</f>
        <v>0</v>
      </c>
      <c r="F75" s="205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15" t="s">
        <v>64</v>
      </c>
      <c r="C76" s="205"/>
      <c r="D76" s="206">
        <f>+'Dramakan hosqer'!D88</f>
        <v>0</v>
      </c>
      <c r="E76" s="206">
        <f t="shared" si="2"/>
        <v>0</v>
      </c>
      <c r="F76" s="205"/>
      <c r="G76" s="167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15" t="s">
        <v>63</v>
      </c>
      <c r="C77" s="205"/>
      <c r="D77" s="206">
        <f>+'Dramakan hosqer'!D89</f>
        <v>0</v>
      </c>
      <c r="E77" s="206">
        <f t="shared" si="2"/>
        <v>0</v>
      </c>
      <c r="F77" s="205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15" t="s">
        <v>52</v>
      </c>
      <c r="C78" s="205"/>
      <c r="D78" s="206">
        <f>+'Dramakan hosqer'!D90</f>
        <v>0</v>
      </c>
      <c r="E78" s="206">
        <f t="shared" si="2"/>
        <v>0</v>
      </c>
      <c r="F78" s="20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48" t="s">
        <v>60</v>
      </c>
      <c r="B79" s="13" t="s">
        <v>155</v>
      </c>
      <c r="C79" s="214">
        <f>SUM(C80:C81)</f>
        <v>0</v>
      </c>
      <c r="D79" s="214">
        <f>SUM(D80:D81)</f>
        <v>200.9</v>
      </c>
      <c r="E79" s="214">
        <f t="shared" si="2"/>
        <v>200.9</v>
      </c>
      <c r="F79" s="199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11" t="str">
        <f>+'Dramakan hosqer'!B92</f>
        <v>Սննդի գծով</v>
      </c>
      <c r="C80" s="205"/>
      <c r="D80" s="206">
        <f>+'Dramakan hosqer'!D92</f>
        <v>200.9</v>
      </c>
      <c r="E80" s="205">
        <f>D80-C80</f>
        <v>200.9</v>
      </c>
      <c r="F80" s="205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11">
        <f>+'Dramakan hosqer'!B93</f>
        <v>0</v>
      </c>
      <c r="C81" s="205"/>
      <c r="D81" s="206">
        <f>+'Dramakan hosqer'!D93</f>
        <v>0</v>
      </c>
      <c r="E81" s="205">
        <f>D81-C81</f>
        <v>0</v>
      </c>
      <c r="F81" s="205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14">
        <f>C6+C7-C23</f>
        <v>7598.4000000000087</v>
      </c>
      <c r="D82" s="214">
        <f>D6+D7-D23</f>
        <v>1934.9999999999854</v>
      </c>
      <c r="E82" s="214">
        <f t="shared" si="2"/>
        <v>-5663.4000000000233</v>
      </c>
      <c r="F82" s="199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 t="str">
        <f>+'Ekamut-caxs'!C80</f>
        <v>Ս.Ավետիսյան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97</v>
      </c>
      <c r="E85" s="516"/>
      <c r="F85" s="268"/>
    </row>
    <row r="86" spans="1:20" s="19" customFormat="1" ht="22.5" customHeight="1">
      <c r="A86" s="20"/>
      <c r="B86" s="39" t="s">
        <v>6</v>
      </c>
      <c r="C86" s="20"/>
      <c r="D86" s="514" t="str">
        <f>+'Ekamut-caxs'!C82</f>
        <v>Ա.Ալեքսանյան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97</v>
      </c>
      <c r="E87" s="516"/>
      <c r="F87" s="26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44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173" customFormat="1" ht="22.5" customHeight="1">
      <c r="A1" s="523" t="s">
        <v>71</v>
      </c>
      <c r="B1" s="523"/>
      <c r="C1" s="523"/>
      <c r="D1" s="523"/>
      <c r="E1" s="523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9" customFormat="1" ht="26.25" customHeight="1">
      <c r="A2" s="524" t="str">
        <f>+'[5]Ekamut-caxs'!A7:D7</f>
        <v xml:space="preserve">«Երևանի հ․36 մսուր-մանկապարտեզ»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160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7" customFormat="1" ht="16.5" customHeight="1">
      <c r="A4" s="527" t="s">
        <v>254</v>
      </c>
      <c r="B4" s="527"/>
      <c r="C4" s="527"/>
      <c r="D4" s="527"/>
      <c r="E4" s="527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241"/>
      <c r="E5" s="241" t="s">
        <v>150</v>
      </c>
    </row>
    <row r="6" spans="1:22" s="179" customFormat="1" ht="56.25" customHeight="1">
      <c r="A6" s="462" t="s">
        <v>3</v>
      </c>
      <c r="B6" s="463" t="s">
        <v>161</v>
      </c>
      <c r="C6" s="462" t="s">
        <v>162</v>
      </c>
      <c r="D6" s="462" t="s">
        <v>163</v>
      </c>
      <c r="E6" s="464" t="s">
        <v>164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s="139" customFormat="1" ht="21.75" customHeight="1">
      <c r="A7" s="528" t="s">
        <v>165</v>
      </c>
      <c r="B7" s="529"/>
      <c r="C7" s="529"/>
      <c r="D7" s="465"/>
      <c r="E7" s="465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466">
        <v>1</v>
      </c>
      <c r="B8" s="467" t="s">
        <v>166</v>
      </c>
      <c r="C8" s="466"/>
      <c r="D8" s="468">
        <f>SUM(D9:D29)</f>
        <v>1244.8000000000002</v>
      </c>
      <c r="E8" s="18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469">
        <v>1.1000000000000001</v>
      </c>
      <c r="B9" s="470" t="s">
        <v>167</v>
      </c>
      <c r="C9" s="469" t="s">
        <v>168</v>
      </c>
      <c r="D9" s="31"/>
      <c r="E9" s="31"/>
    </row>
    <row r="10" spans="1:22" ht="27" customHeight="1">
      <c r="A10" s="469">
        <v>1.2</v>
      </c>
      <c r="B10" s="470" t="s">
        <v>169</v>
      </c>
      <c r="C10" s="469" t="s">
        <v>170</v>
      </c>
      <c r="D10" s="31"/>
      <c r="E10" s="31"/>
    </row>
    <row r="11" spans="1:22" ht="27" customHeight="1">
      <c r="A11" s="469">
        <v>1.3</v>
      </c>
      <c r="B11" s="470" t="s">
        <v>171</v>
      </c>
      <c r="C11" s="469" t="s">
        <v>172</v>
      </c>
      <c r="D11" s="31"/>
      <c r="E11" s="31"/>
    </row>
    <row r="12" spans="1:22" ht="27" customHeight="1">
      <c r="A12" s="469">
        <v>1.4</v>
      </c>
      <c r="B12" s="181" t="s">
        <v>173</v>
      </c>
      <c r="C12" s="471" t="s">
        <v>174</v>
      </c>
      <c r="D12" s="31"/>
      <c r="E12" s="31"/>
    </row>
    <row r="13" spans="1:22" ht="27" customHeight="1">
      <c r="A13" s="469">
        <v>1.5</v>
      </c>
      <c r="B13" s="181"/>
      <c r="C13" s="469" t="s">
        <v>175</v>
      </c>
      <c r="D13" s="31"/>
      <c r="E13" s="31"/>
    </row>
    <row r="14" spans="1:22" ht="18" customHeight="1">
      <c r="A14" s="469">
        <v>1.6</v>
      </c>
      <c r="B14" s="470" t="s">
        <v>226</v>
      </c>
      <c r="C14" s="469" t="s">
        <v>176</v>
      </c>
      <c r="D14" s="31"/>
      <c r="E14" s="31"/>
    </row>
    <row r="15" spans="1:22" ht="33.75" customHeight="1">
      <c r="A15" s="469">
        <v>1.7</v>
      </c>
      <c r="B15" s="181"/>
      <c r="C15" s="469" t="s">
        <v>200</v>
      </c>
      <c r="D15" s="31"/>
      <c r="E15" s="31"/>
    </row>
    <row r="16" spans="1:22" ht="22.5" customHeight="1">
      <c r="A16" s="469">
        <v>1.8</v>
      </c>
      <c r="B16" s="181"/>
      <c r="C16" s="182" t="s">
        <v>199</v>
      </c>
      <c r="D16" s="31">
        <v>572.29999999999995</v>
      </c>
      <c r="E16" s="31"/>
    </row>
    <row r="17" spans="1:22" ht="18" customHeight="1">
      <c r="A17" s="469">
        <v>1.9</v>
      </c>
      <c r="B17" s="181"/>
      <c r="C17" s="182" t="s">
        <v>302</v>
      </c>
      <c r="D17" s="31">
        <v>111.2</v>
      </c>
      <c r="E17" s="31"/>
    </row>
    <row r="18" spans="1:22" ht="18" customHeight="1">
      <c r="A18" s="472">
        <v>2</v>
      </c>
      <c r="B18" s="181"/>
      <c r="C18" s="182" t="s">
        <v>303</v>
      </c>
      <c r="D18" s="31">
        <v>459.9</v>
      </c>
      <c r="E18" s="31"/>
    </row>
    <row r="19" spans="1:22" ht="18" customHeight="1">
      <c r="A19" s="469">
        <v>2.1</v>
      </c>
      <c r="B19" s="181"/>
      <c r="C19" s="182"/>
      <c r="D19" s="31"/>
      <c r="E19" s="31"/>
    </row>
    <row r="20" spans="1:22" ht="18" customHeight="1">
      <c r="A20" s="469">
        <v>2.2000000000000002</v>
      </c>
      <c r="B20" s="181"/>
      <c r="C20" s="182"/>
      <c r="D20" s="31"/>
      <c r="E20" s="31"/>
    </row>
    <row r="21" spans="1:22" ht="18" customHeight="1">
      <c r="A21" s="469">
        <v>2.2999999999999998</v>
      </c>
      <c r="B21" s="181"/>
      <c r="C21" s="182"/>
      <c r="D21" s="31"/>
      <c r="E21" s="31"/>
    </row>
    <row r="22" spans="1:22" ht="27.75" customHeight="1">
      <c r="A22" s="469">
        <v>2.4</v>
      </c>
      <c r="B22" s="181"/>
      <c r="C22" s="182"/>
      <c r="D22" s="31"/>
      <c r="E22" s="31"/>
    </row>
    <row r="23" spans="1:22" ht="27.75" customHeight="1">
      <c r="A23" s="469">
        <v>2.5</v>
      </c>
      <c r="B23" s="181" t="s">
        <v>177</v>
      </c>
      <c r="C23" s="469" t="s">
        <v>38</v>
      </c>
      <c r="D23" s="31"/>
      <c r="E23" s="31"/>
    </row>
    <row r="24" spans="1:22" ht="27.75" customHeight="1">
      <c r="A24" s="469">
        <v>2.6</v>
      </c>
      <c r="B24" s="181" t="s">
        <v>177</v>
      </c>
      <c r="C24" s="469" t="s">
        <v>51</v>
      </c>
      <c r="D24" s="31"/>
      <c r="E24" s="31"/>
    </row>
    <row r="25" spans="1:22" ht="27.75" customHeight="1">
      <c r="A25" s="469">
        <v>2.7</v>
      </c>
      <c r="B25" s="181" t="s">
        <v>177</v>
      </c>
      <c r="C25" s="469" t="s">
        <v>178</v>
      </c>
      <c r="D25" s="31">
        <v>101.4</v>
      </c>
      <c r="E25" s="31"/>
    </row>
    <row r="26" spans="1:22" ht="27.75" customHeight="1">
      <c r="A26" s="469">
        <v>2.8</v>
      </c>
      <c r="B26" s="181" t="s">
        <v>177</v>
      </c>
      <c r="C26" s="469" t="s">
        <v>179</v>
      </c>
      <c r="D26" s="31"/>
      <c r="E26" s="31"/>
    </row>
    <row r="27" spans="1:22" ht="27" customHeight="1">
      <c r="A27" s="469">
        <v>2.9</v>
      </c>
      <c r="B27" s="470" t="s">
        <v>180</v>
      </c>
      <c r="C27" s="469" t="s">
        <v>181</v>
      </c>
      <c r="D27" s="31"/>
      <c r="E27" s="31"/>
    </row>
    <row r="28" spans="1:22" ht="26.25" customHeight="1">
      <c r="A28" s="473">
        <v>2.1</v>
      </c>
      <c r="B28" s="181" t="s">
        <v>182</v>
      </c>
      <c r="C28" s="469" t="s">
        <v>183</v>
      </c>
      <c r="D28" s="31"/>
      <c r="E28" s="31"/>
    </row>
    <row r="29" spans="1:22" ht="26.25" customHeight="1">
      <c r="A29" s="473">
        <v>2.11</v>
      </c>
      <c r="B29" s="181"/>
      <c r="C29" s="182" t="s">
        <v>184</v>
      </c>
      <c r="D29" s="31"/>
      <c r="E29" s="31"/>
    </row>
    <row r="30" spans="1:22" s="166" customFormat="1" ht="34.5" customHeight="1">
      <c r="A30" s="466">
        <v>2</v>
      </c>
      <c r="B30" s="474" t="s">
        <v>185</v>
      </c>
      <c r="C30" s="466"/>
      <c r="D30" s="468">
        <f>SUM(D31:D33)</f>
        <v>0</v>
      </c>
      <c r="E30" s="18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469">
        <v>2.1</v>
      </c>
      <c r="B31" s="181"/>
      <c r="C31" s="469" t="s">
        <v>186</v>
      </c>
      <c r="D31" s="31"/>
      <c r="E31" s="31"/>
    </row>
    <row r="32" spans="1:22" ht="21" customHeight="1">
      <c r="A32" s="469">
        <v>2.2000000000000002</v>
      </c>
      <c r="B32" s="181" t="s">
        <v>187</v>
      </c>
      <c r="C32" s="469" t="s">
        <v>188</v>
      </c>
      <c r="D32" s="31"/>
      <c r="E32" s="31"/>
    </row>
    <row r="33" spans="1:22" ht="26.25" customHeight="1">
      <c r="A33" s="469">
        <v>2.2999999999999998</v>
      </c>
      <c r="B33" s="181" t="s">
        <v>187</v>
      </c>
      <c r="C33" s="469" t="s">
        <v>189</v>
      </c>
      <c r="D33" s="31"/>
      <c r="E33" s="183"/>
    </row>
    <row r="34" spans="1:22" s="173" customFormat="1" ht="21.75" customHeight="1">
      <c r="A34" s="60"/>
      <c r="B34" s="475" t="s">
        <v>73</v>
      </c>
      <c r="C34" s="476"/>
      <c r="D34" s="477">
        <f>D8+D30</f>
        <v>1244.8000000000002</v>
      </c>
      <c r="E34" s="184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9" customFormat="1" ht="33.75" customHeight="1">
      <c r="A35" s="528" t="s">
        <v>190</v>
      </c>
      <c r="B35" s="529"/>
      <c r="C35" s="529"/>
      <c r="D35" s="465"/>
      <c r="E35" s="465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469">
        <v>1.1000000000000001</v>
      </c>
      <c r="B36" s="470" t="s">
        <v>167</v>
      </c>
      <c r="C36" s="469" t="s">
        <v>168</v>
      </c>
      <c r="D36" s="31">
        <v>494.8</v>
      </c>
      <c r="E36" s="31"/>
    </row>
    <row r="37" spans="1:22" ht="21" customHeight="1">
      <c r="A37" s="469">
        <v>1.2</v>
      </c>
      <c r="B37" s="470" t="s">
        <v>169</v>
      </c>
      <c r="C37" s="469" t="s">
        <v>170</v>
      </c>
      <c r="D37" s="31">
        <v>277.3</v>
      </c>
      <c r="E37" s="31"/>
    </row>
    <row r="38" spans="1:22" ht="21" customHeight="1">
      <c r="A38" s="469">
        <v>1.3</v>
      </c>
      <c r="B38" s="470" t="s">
        <v>171</v>
      </c>
      <c r="C38" s="469" t="s">
        <v>172</v>
      </c>
      <c r="D38" s="31">
        <v>64.3</v>
      </c>
      <c r="E38" s="31"/>
    </row>
    <row r="39" spans="1:22" ht="21" customHeight="1">
      <c r="A39" s="469">
        <v>1.4</v>
      </c>
      <c r="B39" s="181" t="s">
        <v>173</v>
      </c>
      <c r="C39" s="471" t="s">
        <v>174</v>
      </c>
      <c r="D39" s="31"/>
      <c r="E39" s="31"/>
    </row>
    <row r="40" spans="1:22" ht="21" customHeight="1">
      <c r="A40" s="469">
        <v>1.5</v>
      </c>
      <c r="B40" s="181"/>
      <c r="C40" s="469" t="s">
        <v>175</v>
      </c>
      <c r="D40" s="31"/>
      <c r="E40" s="31"/>
    </row>
    <row r="41" spans="1:22" ht="20.25" customHeight="1">
      <c r="A41" s="469">
        <v>1.6</v>
      </c>
      <c r="B41" s="470" t="s">
        <v>226</v>
      </c>
      <c r="C41" s="469" t="s">
        <v>176</v>
      </c>
      <c r="D41" s="31">
        <v>5.4</v>
      </c>
      <c r="E41" s="31"/>
    </row>
    <row r="42" spans="1:22" ht="33.75" customHeight="1">
      <c r="A42" s="469">
        <v>1.7</v>
      </c>
      <c r="B42" s="181" t="s">
        <v>304</v>
      </c>
      <c r="C42" s="469" t="s">
        <v>305</v>
      </c>
      <c r="D42" s="31">
        <v>7</v>
      </c>
      <c r="E42" s="31"/>
    </row>
    <row r="43" spans="1:22" ht="23.25" customHeight="1">
      <c r="A43" s="469">
        <v>1.8</v>
      </c>
      <c r="B43" s="181"/>
      <c r="C43" s="182" t="s">
        <v>199</v>
      </c>
      <c r="D43" s="31">
        <v>40.5</v>
      </c>
      <c r="E43" s="31"/>
    </row>
    <row r="44" spans="1:22" ht="23.25" customHeight="1">
      <c r="A44" s="469">
        <v>1.9</v>
      </c>
      <c r="B44" s="181"/>
      <c r="C44" s="182" t="s">
        <v>306</v>
      </c>
      <c r="D44" s="31">
        <v>41.6</v>
      </c>
      <c r="E44" s="31"/>
    </row>
    <row r="45" spans="1:22" ht="23.25" customHeight="1">
      <c r="A45" s="472">
        <v>2</v>
      </c>
      <c r="B45" s="181"/>
      <c r="C45" s="182"/>
      <c r="D45" s="31"/>
      <c r="E45" s="31"/>
    </row>
    <row r="46" spans="1:22" ht="23.25" customHeight="1">
      <c r="A46" s="469">
        <v>2.1</v>
      </c>
      <c r="B46" s="181"/>
      <c r="C46" s="182"/>
      <c r="D46" s="31"/>
      <c r="E46" s="31"/>
    </row>
    <row r="47" spans="1:22" ht="21" customHeight="1">
      <c r="A47" s="469">
        <v>2.2000000000000002</v>
      </c>
      <c r="B47" s="181" t="s">
        <v>177</v>
      </c>
      <c r="C47" s="469" t="s">
        <v>38</v>
      </c>
      <c r="D47" s="31"/>
      <c r="E47" s="31"/>
    </row>
    <row r="48" spans="1:22" ht="21" customHeight="1">
      <c r="A48" s="469">
        <v>2.2999999999999998</v>
      </c>
      <c r="B48" s="181" t="s">
        <v>177</v>
      </c>
      <c r="C48" s="469" t="s">
        <v>51</v>
      </c>
      <c r="D48" s="31"/>
      <c r="E48" s="31"/>
    </row>
    <row r="49" spans="1:22" ht="21" customHeight="1">
      <c r="A49" s="469">
        <v>2.4</v>
      </c>
      <c r="B49" s="181" t="s">
        <v>177</v>
      </c>
      <c r="C49" s="469" t="s">
        <v>178</v>
      </c>
      <c r="D49" s="31"/>
      <c r="E49" s="31"/>
    </row>
    <row r="50" spans="1:22" ht="24" customHeight="1">
      <c r="A50" s="469">
        <v>2.5</v>
      </c>
      <c r="B50" s="181" t="s">
        <v>177</v>
      </c>
      <c r="C50" s="469" t="s">
        <v>179</v>
      </c>
      <c r="D50" s="31"/>
      <c r="E50" s="31"/>
    </row>
    <row r="51" spans="1:22" ht="24" customHeight="1">
      <c r="A51" s="469">
        <v>2.6</v>
      </c>
      <c r="B51" s="470" t="s">
        <v>180</v>
      </c>
      <c r="C51" s="469" t="s">
        <v>181</v>
      </c>
      <c r="D51" s="31"/>
      <c r="E51" s="31"/>
    </row>
    <row r="52" spans="1:22" ht="24" customHeight="1">
      <c r="A52" s="469">
        <v>2.7</v>
      </c>
      <c r="B52" s="181" t="s">
        <v>182</v>
      </c>
      <c r="C52" s="469" t="s">
        <v>183</v>
      </c>
      <c r="D52" s="31"/>
      <c r="E52" s="31"/>
    </row>
    <row r="53" spans="1:22" ht="24" customHeight="1">
      <c r="A53" s="469">
        <v>2.8</v>
      </c>
      <c r="B53" s="181"/>
      <c r="C53" s="182" t="s">
        <v>184</v>
      </c>
      <c r="D53" s="31"/>
      <c r="E53" s="31"/>
    </row>
    <row r="54" spans="1:22" ht="33" customHeight="1">
      <c r="A54" s="469"/>
      <c r="B54" s="467" t="s">
        <v>191</v>
      </c>
      <c r="C54" s="30"/>
      <c r="D54" s="468">
        <f>SUM(D55:D58)</f>
        <v>0</v>
      </c>
      <c r="E54" s="31"/>
      <c r="F54" s="259">
        <f>SUM(D36:D53)</f>
        <v>930.9</v>
      </c>
      <c r="G54" s="259">
        <f>+D59-D54-F54</f>
        <v>0</v>
      </c>
    </row>
    <row r="55" spans="1:22" ht="33" customHeight="1">
      <c r="A55" s="469">
        <v>1.1000000000000001</v>
      </c>
      <c r="B55" s="478"/>
      <c r="C55" s="243" t="s">
        <v>198</v>
      </c>
      <c r="D55" s="472"/>
      <c r="E55" s="31"/>
    </row>
    <row r="56" spans="1:22" ht="30" customHeight="1">
      <c r="A56" s="469">
        <v>1.2</v>
      </c>
      <c r="B56" s="185"/>
      <c r="C56" s="469" t="s">
        <v>186</v>
      </c>
      <c r="D56" s="31"/>
      <c r="E56" s="469"/>
    </row>
    <row r="57" spans="1:22" ht="24.75" customHeight="1">
      <c r="A57" s="469">
        <v>1.3</v>
      </c>
      <c r="B57" s="181" t="s">
        <v>182</v>
      </c>
      <c r="C57" s="469" t="s">
        <v>188</v>
      </c>
      <c r="D57" s="31"/>
      <c r="E57" s="31"/>
    </row>
    <row r="58" spans="1:22" ht="24.75" customHeight="1">
      <c r="A58" s="469">
        <v>1.4</v>
      </c>
      <c r="B58" s="181" t="s">
        <v>182</v>
      </c>
      <c r="C58" s="469" t="s">
        <v>189</v>
      </c>
      <c r="D58" s="31"/>
      <c r="E58" s="31"/>
    </row>
    <row r="59" spans="1:22" s="173" customFormat="1" ht="29.25" customHeight="1">
      <c r="A59" s="479"/>
      <c r="B59" s="475" t="s">
        <v>73</v>
      </c>
      <c r="C59" s="480"/>
      <c r="D59" s="481">
        <f>SUM(D36:D54)</f>
        <v>930.9</v>
      </c>
      <c r="E59" s="186"/>
      <c r="F59" s="353">
        <f>+D59-D55</f>
        <v>930.9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187" t="s">
        <v>192</v>
      </c>
    </row>
    <row r="62" spans="1:22" ht="59.25" customHeight="1">
      <c r="A62" s="244">
        <v>1</v>
      </c>
      <c r="B62" s="465" t="s">
        <v>255</v>
      </c>
      <c r="C62" s="481">
        <v>4066.8</v>
      </c>
      <c r="D62" s="518" t="s">
        <v>193</v>
      </c>
      <c r="E62" s="519"/>
    </row>
    <row r="63" spans="1:22" ht="36.75" customHeight="1"/>
    <row r="64" spans="1:22" s="166" customFormat="1" ht="25.5" customHeight="1">
      <c r="A64" s="482"/>
      <c r="B64" s="483" t="s">
        <v>2</v>
      </c>
      <c r="C64" s="484"/>
      <c r="D64" s="520" t="str">
        <f>+'[5]Ekamut-caxs'!D67</f>
        <v>Ս.Ավետիսյան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482"/>
      <c r="B65" s="485"/>
      <c r="C65" s="486"/>
      <c r="D65" s="521" t="s">
        <v>97</v>
      </c>
      <c r="E65" s="52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482"/>
      <c r="B66" s="483" t="s">
        <v>6</v>
      </c>
      <c r="C66" s="484"/>
      <c r="D66" s="520" t="str">
        <f>+'[5]Ekamut-caxs'!D69</f>
        <v>Ա.Ալեքսանյան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482"/>
      <c r="B67" s="487"/>
      <c r="C67" s="482" t="s">
        <v>1</v>
      </c>
      <c r="D67" s="522" t="s">
        <v>97</v>
      </c>
      <c r="E67" s="52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188" customFormat="1" ht="36" customHeight="1"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4.28515625" style="19" customWidth="1"/>
    <col min="10" max="10" width="13.42578125" style="19" customWidth="1"/>
    <col min="11" max="11" width="15.28515625" style="19" customWidth="1"/>
    <col min="12" max="12" width="13.28515625" style="19" customWidth="1"/>
    <col min="13" max="13" width="12.140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6" t="s">
        <v>71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</row>
    <row r="2" spans="1:15" s="21" customFormat="1" ht="25.5" customHeight="1">
      <c r="A2" s="492" t="str">
        <f>+'Ekamut-caxs'!A14</f>
        <v xml:space="preserve">«Երևանի հ․36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</row>
    <row r="3" spans="1:15" ht="25.5" customHeight="1">
      <c r="A3" s="524" t="s">
        <v>258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5" ht="21" customHeight="1" thickBot="1">
      <c r="N4" s="269" t="s">
        <v>0</v>
      </c>
    </row>
    <row r="5" spans="1:15" ht="33.75" customHeight="1">
      <c r="A5" s="542" t="s">
        <v>156</v>
      </c>
      <c r="B5" s="544" t="s">
        <v>72</v>
      </c>
      <c r="C5" s="546" t="s">
        <v>312</v>
      </c>
      <c r="D5" s="537" t="s">
        <v>211</v>
      </c>
      <c r="E5" s="538"/>
      <c r="F5" s="538"/>
      <c r="G5" s="538"/>
      <c r="H5" s="538"/>
      <c r="I5" s="538"/>
      <c r="J5" s="538"/>
      <c r="K5" s="538"/>
      <c r="L5" s="538"/>
      <c r="M5" s="539"/>
      <c r="N5" s="540" t="s">
        <v>159</v>
      </c>
    </row>
    <row r="6" spans="1:15" ht="79.5" customHeight="1">
      <c r="A6" s="543"/>
      <c r="B6" s="545"/>
      <c r="C6" s="547"/>
      <c r="D6" s="270" t="s">
        <v>227</v>
      </c>
      <c r="E6" s="271" t="s">
        <v>233</v>
      </c>
      <c r="F6" s="271" t="s">
        <v>234</v>
      </c>
      <c r="G6" s="271" t="s">
        <v>157</v>
      </c>
      <c r="H6" s="271" t="s">
        <v>214</v>
      </c>
      <c r="I6" s="271" t="s">
        <v>213</v>
      </c>
      <c r="J6" s="271" t="s">
        <v>121</v>
      </c>
      <c r="K6" s="272" t="s">
        <v>289</v>
      </c>
      <c r="L6" s="272" t="s">
        <v>196</v>
      </c>
      <c r="M6" s="273" t="s">
        <v>212</v>
      </c>
      <c r="N6" s="541"/>
    </row>
    <row r="7" spans="1:15" ht="27.75" customHeight="1">
      <c r="A7" s="270">
        <v>1</v>
      </c>
      <c r="B7" s="274" t="s">
        <v>220</v>
      </c>
      <c r="C7" s="275">
        <f>50644.5+5788.5+3</f>
        <v>56436</v>
      </c>
      <c r="D7" s="276">
        <f>4825.5</f>
        <v>4825.5</v>
      </c>
      <c r="E7" s="277"/>
      <c r="F7" s="277"/>
      <c r="G7" s="277">
        <v>108.7</v>
      </c>
      <c r="H7" s="277">
        <v>127</v>
      </c>
      <c r="I7" s="277">
        <v>335.8</v>
      </c>
      <c r="J7" s="277">
        <v>350</v>
      </c>
      <c r="K7" s="277"/>
      <c r="L7" s="277"/>
      <c r="M7" s="278"/>
      <c r="N7" s="279">
        <f>ROUND(SUM(C7:M7),1)</f>
        <v>62183</v>
      </c>
    </row>
    <row r="8" spans="1:15" ht="28.5" customHeight="1">
      <c r="A8" s="270">
        <v>1.1000000000000001</v>
      </c>
      <c r="B8" s="280" t="s">
        <v>121</v>
      </c>
      <c r="C8" s="281">
        <f>2210+276.3</f>
        <v>2486.3000000000002</v>
      </c>
      <c r="D8" s="282" t="s">
        <v>202</v>
      </c>
      <c r="E8" s="283" t="s">
        <v>202</v>
      </c>
      <c r="F8" s="283" t="s">
        <v>202</v>
      </c>
      <c r="G8" s="283" t="s">
        <v>202</v>
      </c>
      <c r="H8" s="283" t="s">
        <v>202</v>
      </c>
      <c r="I8" s="283" t="s">
        <v>202</v>
      </c>
      <c r="J8" s="283" t="s">
        <v>202</v>
      </c>
      <c r="K8" s="283" t="s">
        <v>202</v>
      </c>
      <c r="L8" s="283" t="s">
        <v>202</v>
      </c>
      <c r="M8" s="284" t="s">
        <v>202</v>
      </c>
      <c r="N8" s="285" t="s">
        <v>202</v>
      </c>
    </row>
    <row r="9" spans="1:15" ht="30" customHeight="1">
      <c r="A9" s="270">
        <v>1.2</v>
      </c>
      <c r="B9" s="280" t="s">
        <v>212</v>
      </c>
      <c r="C9" s="281">
        <v>1102</v>
      </c>
      <c r="D9" s="282" t="s">
        <v>202</v>
      </c>
      <c r="E9" s="283" t="s">
        <v>202</v>
      </c>
      <c r="F9" s="283" t="s">
        <v>202</v>
      </c>
      <c r="G9" s="283" t="s">
        <v>202</v>
      </c>
      <c r="H9" s="283" t="s">
        <v>202</v>
      </c>
      <c r="I9" s="283" t="s">
        <v>202</v>
      </c>
      <c r="J9" s="283" t="s">
        <v>202</v>
      </c>
      <c r="K9" s="283" t="s">
        <v>202</v>
      </c>
      <c r="L9" s="283" t="s">
        <v>202</v>
      </c>
      <c r="M9" s="284" t="s">
        <v>202</v>
      </c>
      <c r="N9" s="285" t="s">
        <v>202</v>
      </c>
    </row>
    <row r="10" spans="1:15" ht="30" customHeight="1">
      <c r="A10" s="270">
        <v>1.3</v>
      </c>
      <c r="B10" s="378" t="s">
        <v>289</v>
      </c>
      <c r="C10" s="281"/>
      <c r="D10" s="282" t="s">
        <v>202</v>
      </c>
      <c r="E10" s="282" t="s">
        <v>202</v>
      </c>
      <c r="F10" s="283" t="s">
        <v>202</v>
      </c>
      <c r="G10" s="283" t="s">
        <v>202</v>
      </c>
      <c r="H10" s="283" t="s">
        <v>202</v>
      </c>
      <c r="I10" s="283" t="s">
        <v>202</v>
      </c>
      <c r="J10" s="283" t="s">
        <v>202</v>
      </c>
      <c r="K10" s="283" t="s">
        <v>202</v>
      </c>
      <c r="L10" s="283" t="s">
        <v>202</v>
      </c>
      <c r="M10" s="284" t="s">
        <v>202</v>
      </c>
      <c r="N10" s="285" t="s">
        <v>202</v>
      </c>
    </row>
    <row r="11" spans="1:15" ht="35.25" customHeight="1">
      <c r="A11" s="270">
        <v>2</v>
      </c>
      <c r="B11" s="286" t="s">
        <v>94</v>
      </c>
      <c r="C11" s="287">
        <v>18</v>
      </c>
      <c r="D11" s="276">
        <v>6</v>
      </c>
      <c r="E11" s="283" t="s">
        <v>202</v>
      </c>
      <c r="F11" s="283" t="s">
        <v>202</v>
      </c>
      <c r="G11" s="283" t="s">
        <v>202</v>
      </c>
      <c r="H11" s="283" t="s">
        <v>202</v>
      </c>
      <c r="I11" s="283" t="s">
        <v>202</v>
      </c>
      <c r="J11" s="283" t="s">
        <v>202</v>
      </c>
      <c r="K11" s="283" t="s">
        <v>202</v>
      </c>
      <c r="L11" s="283" t="s">
        <v>202</v>
      </c>
      <c r="M11" s="284" t="s">
        <v>202</v>
      </c>
      <c r="N11" s="279">
        <f>ROUND(SUM(C11:M11),1)</f>
        <v>24</v>
      </c>
    </row>
    <row r="12" spans="1:15" s="295" customFormat="1" ht="34.5" customHeight="1" thickBot="1">
      <c r="A12" s="288"/>
      <c r="B12" s="289" t="s">
        <v>73</v>
      </c>
      <c r="C12" s="290" t="s">
        <v>202</v>
      </c>
      <c r="D12" s="291" t="s">
        <v>202</v>
      </c>
      <c r="E12" s="292" t="s">
        <v>202</v>
      </c>
      <c r="F12" s="292" t="s">
        <v>202</v>
      </c>
      <c r="G12" s="292" t="s">
        <v>202</v>
      </c>
      <c r="H12" s="292" t="s">
        <v>202</v>
      </c>
      <c r="I12" s="292" t="s">
        <v>202</v>
      </c>
      <c r="J12" s="292" t="s">
        <v>202</v>
      </c>
      <c r="K12" s="292" t="s">
        <v>202</v>
      </c>
      <c r="L12" s="292" t="s">
        <v>202</v>
      </c>
      <c r="M12" s="293" t="s">
        <v>202</v>
      </c>
      <c r="N12" s="294">
        <f>ROUND(SUM(N7:N11),1)</f>
        <v>62207</v>
      </c>
    </row>
    <row r="13" spans="1:15" s="295" customFormat="1" ht="34.5" customHeight="1">
      <c r="B13" s="296"/>
      <c r="C13" s="123">
        <v>48231.199999999997</v>
      </c>
      <c r="D13" s="297">
        <f>4825.5*2</f>
        <v>9651</v>
      </c>
      <c r="E13" s="298"/>
      <c r="F13" s="298"/>
      <c r="G13" s="298"/>
      <c r="H13" s="299"/>
      <c r="I13" s="299"/>
      <c r="J13" s="300"/>
      <c r="K13" s="300"/>
      <c r="L13" s="299"/>
      <c r="M13" s="298"/>
      <c r="N13" s="301"/>
      <c r="O13" s="296"/>
    </row>
    <row r="14" spans="1:15" s="302" customFormat="1" ht="21" customHeight="1">
      <c r="B14" s="303"/>
      <c r="C14" s="303"/>
      <c r="D14" s="189"/>
      <c r="E14" s="304"/>
      <c r="F14" s="304"/>
      <c r="G14" s="305"/>
      <c r="H14" s="147"/>
      <c r="I14" s="147"/>
      <c r="J14" s="189"/>
      <c r="K14" s="189"/>
      <c r="L14" s="532"/>
      <c r="M14" s="532"/>
      <c r="N14" s="306"/>
    </row>
    <row r="15" spans="1:15" s="295" customFormat="1" ht="69" customHeight="1">
      <c r="B15" s="533" t="s">
        <v>217</v>
      </c>
      <c r="C15" s="535"/>
      <c r="D15" s="534"/>
      <c r="G15" s="189"/>
      <c r="H15" s="189"/>
      <c r="I15" s="533" t="s">
        <v>216</v>
      </c>
      <c r="J15" s="534"/>
      <c r="K15" s="305"/>
      <c r="L15" s="189"/>
      <c r="M15" s="189"/>
      <c r="N15" s="189"/>
    </row>
    <row r="16" spans="1:15" s="295" customFormat="1" ht="48" customHeight="1">
      <c r="B16" s="307" t="s">
        <v>197</v>
      </c>
      <c r="C16" s="308" t="s">
        <v>235</v>
      </c>
      <c r="D16" s="308" t="s">
        <v>236</v>
      </c>
      <c r="G16" s="309"/>
      <c r="H16" s="310"/>
      <c r="I16" s="307" t="s">
        <v>197</v>
      </c>
      <c r="J16" s="308" t="s">
        <v>215</v>
      </c>
      <c r="K16" s="309"/>
      <c r="L16" s="309"/>
      <c r="M16" s="309"/>
      <c r="N16" s="310"/>
    </row>
    <row r="17" spans="2:14" s="311" customFormat="1" ht="39.75" customHeight="1">
      <c r="B17" s="312">
        <v>104400</v>
      </c>
      <c r="C17" s="313">
        <f>ROUND(4*B17*2/1000,1)</f>
        <v>835.2</v>
      </c>
      <c r="D17" s="313">
        <v>108.2</v>
      </c>
      <c r="G17" s="314"/>
      <c r="H17" s="315"/>
      <c r="I17" s="316">
        <v>104400</v>
      </c>
      <c r="J17" s="317">
        <v>108.7</v>
      </c>
      <c r="K17" s="377"/>
      <c r="L17" s="314"/>
      <c r="M17" s="314"/>
      <c r="N17" s="315"/>
    </row>
    <row r="18" spans="2:14" ht="24" customHeight="1">
      <c r="D18" s="314"/>
      <c r="E18" s="318"/>
      <c r="F18" s="318"/>
      <c r="G18" s="318"/>
      <c r="H18" s="299"/>
      <c r="I18" s="299"/>
      <c r="J18" s="319"/>
      <c r="K18" s="319"/>
      <c r="L18" s="314"/>
      <c r="M18" s="314"/>
      <c r="N18" s="320"/>
    </row>
    <row r="19" spans="2:14" ht="19.5" customHeight="1">
      <c r="C19" s="321"/>
    </row>
    <row r="20" spans="2:14" s="322" customFormat="1" ht="24" customHeight="1">
      <c r="B20" s="323" t="s">
        <v>2</v>
      </c>
      <c r="C20" s="323"/>
      <c r="E20" s="324"/>
      <c r="F20" s="325"/>
      <c r="G20" s="325"/>
      <c r="H20" s="530" t="str">
        <f>+'Ekamut-caxs'!C80</f>
        <v>Ս.Ավետիսյան</v>
      </c>
      <c r="I20" s="530"/>
      <c r="J20" s="530"/>
      <c r="K20" s="326"/>
      <c r="L20" s="326"/>
    </row>
    <row r="21" spans="2:14" s="327" customFormat="1" ht="17.25" customHeight="1">
      <c r="B21" s="328"/>
      <c r="C21" s="328"/>
      <c r="E21" s="329" t="s">
        <v>96</v>
      </c>
      <c r="F21" s="330"/>
      <c r="G21" s="331"/>
      <c r="H21" s="531" t="s">
        <v>97</v>
      </c>
      <c r="I21" s="531"/>
      <c r="J21" s="531"/>
      <c r="K21" s="330"/>
      <c r="L21" s="330"/>
    </row>
    <row r="22" spans="2:14" s="322" customFormat="1" ht="24.75" customHeight="1">
      <c r="B22" s="332" t="s">
        <v>6</v>
      </c>
      <c r="C22" s="332"/>
      <c r="E22" s="333"/>
      <c r="F22" s="334"/>
      <c r="G22" s="334"/>
      <c r="H22" s="530" t="str">
        <f>+'Ekamut-caxs'!C82</f>
        <v>Ա.Ալեքսանյան</v>
      </c>
      <c r="I22" s="530"/>
      <c r="J22" s="530"/>
      <c r="K22" s="326"/>
      <c r="L22" s="326"/>
    </row>
    <row r="23" spans="2:14" s="327" customFormat="1" ht="18.75" customHeight="1">
      <c r="E23" s="329" t="s">
        <v>96</v>
      </c>
      <c r="F23" s="330"/>
      <c r="G23" s="331"/>
      <c r="H23" s="531" t="s">
        <v>97</v>
      </c>
      <c r="I23" s="531"/>
      <c r="J23" s="531"/>
      <c r="K23" s="330"/>
      <c r="L23" s="330"/>
    </row>
    <row r="24" spans="2:14" s="335" customFormat="1" ht="16.5">
      <c r="D24" s="330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" sqref="D7"/>
    </sheetView>
  </sheetViews>
  <sheetFormatPr defaultColWidth="9.140625" defaultRowHeight="16.5"/>
  <cols>
    <col min="1" max="1" width="4.140625" style="383" customWidth="1"/>
    <col min="2" max="2" width="15.5703125" style="383" customWidth="1"/>
    <col min="3" max="3" width="10.85546875" style="383" customWidth="1"/>
    <col min="4" max="5" width="13.42578125" style="383" customWidth="1"/>
    <col min="6" max="6" width="16.28515625" style="383" customWidth="1"/>
    <col min="7" max="7" width="11.42578125" style="383" customWidth="1"/>
    <col min="8" max="8" width="13.28515625" style="383" customWidth="1"/>
    <col min="9" max="9" width="15.85546875" style="383" customWidth="1"/>
    <col min="10" max="10" width="14.85546875" style="383" customWidth="1"/>
    <col min="11" max="11" width="10.85546875" style="383" customWidth="1"/>
    <col min="12" max="12" width="12.85546875" style="383" customWidth="1"/>
    <col min="13" max="13" width="14.85546875" style="383" customWidth="1"/>
    <col min="14" max="14" width="11.140625" style="383" customWidth="1"/>
    <col min="15" max="15" width="12.85546875" style="383" customWidth="1"/>
    <col min="16" max="16384" width="9.140625" style="383"/>
  </cols>
  <sheetData>
    <row r="1" spans="1:15" s="382" customFormat="1" ht="18.75" customHeight="1">
      <c r="A1" s="551" t="s">
        <v>71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382" customFormat="1" ht="21.75" customHeight="1">
      <c r="A2" s="550" t="str">
        <f>+'Ekamut-caxs'!A14:D14</f>
        <v xml:space="preserve">«Երևանի հ․36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82" customFormat="1" ht="21" customHeight="1">
      <c r="A3" s="550" t="s">
        <v>98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84" customFormat="1" ht="24.75" customHeight="1">
      <c r="A5" s="553" t="s">
        <v>119</v>
      </c>
      <c r="B5" s="555" t="s">
        <v>99</v>
      </c>
      <c r="C5" s="557" t="s">
        <v>100</v>
      </c>
      <c r="D5" s="558"/>
      <c r="E5" s="558"/>
      <c r="F5" s="559"/>
      <c r="G5" s="549" t="s">
        <v>101</v>
      </c>
      <c r="H5" s="549"/>
      <c r="I5" s="549"/>
      <c r="J5" s="549"/>
      <c r="K5" s="549" t="s">
        <v>147</v>
      </c>
      <c r="L5" s="549"/>
      <c r="M5" s="549"/>
      <c r="N5" s="549"/>
      <c r="O5" s="549"/>
    </row>
    <row r="6" spans="1:15" s="390" customFormat="1" ht="51" customHeight="1">
      <c r="A6" s="554"/>
      <c r="B6" s="556"/>
      <c r="C6" s="385" t="s">
        <v>241</v>
      </c>
      <c r="D6" s="386" t="s">
        <v>242</v>
      </c>
      <c r="E6" s="386" t="s">
        <v>271</v>
      </c>
      <c r="F6" s="387" t="s">
        <v>272</v>
      </c>
      <c r="G6" s="386" t="s">
        <v>243</v>
      </c>
      <c r="H6" s="388" t="s">
        <v>242</v>
      </c>
      <c r="I6" s="386" t="s">
        <v>273</v>
      </c>
      <c r="J6" s="388" t="s">
        <v>272</v>
      </c>
      <c r="K6" s="386" t="s">
        <v>241</v>
      </c>
      <c r="L6" s="386" t="s">
        <v>271</v>
      </c>
      <c r="M6" s="388" t="s">
        <v>292</v>
      </c>
      <c r="N6" s="389" t="s">
        <v>274</v>
      </c>
      <c r="O6" s="389" t="s">
        <v>275</v>
      </c>
    </row>
    <row r="7" spans="1:15" ht="19.5" customHeight="1">
      <c r="A7" s="391">
        <v>1</v>
      </c>
      <c r="B7" s="171" t="s">
        <v>102</v>
      </c>
      <c r="C7" s="392">
        <v>4673</v>
      </c>
      <c r="D7" s="393">
        <v>649547</v>
      </c>
      <c r="E7" s="489">
        <v>4165</v>
      </c>
      <c r="F7" s="393">
        <v>598510</v>
      </c>
      <c r="G7" s="392"/>
      <c r="H7" s="394"/>
      <c r="I7" s="398">
        <v>3780</v>
      </c>
      <c r="J7" s="398">
        <v>195154</v>
      </c>
      <c r="K7" s="392"/>
      <c r="L7" s="398">
        <v>121</v>
      </c>
      <c r="M7" s="398">
        <v>24884</v>
      </c>
      <c r="N7" s="395">
        <f>+L7*7.94904</f>
        <v>961.83384000000001</v>
      </c>
      <c r="O7" s="396">
        <f>+N7+M7</f>
        <v>25845.833839999999</v>
      </c>
    </row>
    <row r="8" spans="1:15" ht="19.5" customHeight="1">
      <c r="A8" s="391">
        <v>2</v>
      </c>
      <c r="B8" s="171" t="s">
        <v>103</v>
      </c>
      <c r="C8" s="392">
        <v>2751</v>
      </c>
      <c r="D8" s="393">
        <v>382389</v>
      </c>
      <c r="E8" s="489">
        <v>3576</v>
      </c>
      <c r="F8" s="393">
        <v>513896</v>
      </c>
      <c r="G8" s="392">
        <v>2120</v>
      </c>
      <c r="H8" s="394">
        <v>106977</v>
      </c>
      <c r="I8" s="398">
        <v>1500</v>
      </c>
      <c r="J8" s="398">
        <v>73220</v>
      </c>
      <c r="K8" s="392">
        <v>39</v>
      </c>
      <c r="L8" s="398">
        <v>161</v>
      </c>
      <c r="M8" s="398">
        <v>33555</v>
      </c>
      <c r="N8" s="395">
        <f t="shared" ref="N8:N18" si="0">+L8*7.94904</f>
        <v>1279.7954400000001</v>
      </c>
      <c r="O8" s="396">
        <f t="shared" ref="O8:O18" si="1">+N8+M8</f>
        <v>34834.795440000002</v>
      </c>
    </row>
    <row r="9" spans="1:15" ht="19.5" customHeight="1">
      <c r="A9" s="391">
        <v>3</v>
      </c>
      <c r="B9" s="171" t="s">
        <v>104</v>
      </c>
      <c r="C9" s="392">
        <v>2920</v>
      </c>
      <c r="D9" s="393">
        <v>405880</v>
      </c>
      <c r="E9" s="489">
        <v>1021</v>
      </c>
      <c r="F9" s="393">
        <v>146717</v>
      </c>
      <c r="G9" s="392">
        <v>3500</v>
      </c>
      <c r="H9" s="394">
        <v>180780</v>
      </c>
      <c r="I9" s="398">
        <v>4500</v>
      </c>
      <c r="J9" s="398">
        <v>234060</v>
      </c>
      <c r="K9" s="392">
        <v>257</v>
      </c>
      <c r="L9" s="398">
        <v>169</v>
      </c>
      <c r="M9" s="398">
        <v>35222</v>
      </c>
      <c r="N9" s="395">
        <f t="shared" si="0"/>
        <v>1343.3877600000001</v>
      </c>
      <c r="O9" s="396">
        <f t="shared" si="1"/>
        <v>36565.387759999998</v>
      </c>
    </row>
    <row r="10" spans="1:15" ht="19.5" customHeight="1">
      <c r="A10" s="391">
        <v>4</v>
      </c>
      <c r="B10" s="171" t="s">
        <v>105</v>
      </c>
      <c r="C10" s="392">
        <v>361</v>
      </c>
      <c r="D10" s="393">
        <v>51876</v>
      </c>
      <c r="E10" s="489">
        <v>16</v>
      </c>
      <c r="F10" s="393">
        <v>2299</v>
      </c>
      <c r="G10" s="392">
        <v>1420</v>
      </c>
      <c r="H10" s="394">
        <v>70741</v>
      </c>
      <c r="I10" s="398">
        <v>1480</v>
      </c>
      <c r="J10" s="398">
        <v>74350</v>
      </c>
      <c r="K10" s="392">
        <v>400</v>
      </c>
      <c r="L10" s="398">
        <v>222</v>
      </c>
      <c r="M10" s="398">
        <v>46269</v>
      </c>
      <c r="N10" s="395">
        <f t="shared" si="0"/>
        <v>1764.68688</v>
      </c>
      <c r="O10" s="396">
        <f t="shared" si="1"/>
        <v>48033.686880000001</v>
      </c>
    </row>
    <row r="11" spans="1:15" ht="19.5" customHeight="1">
      <c r="A11" s="391">
        <v>5</v>
      </c>
      <c r="B11" s="171" t="s">
        <v>106</v>
      </c>
      <c r="C11" s="392"/>
      <c r="D11" s="393"/>
      <c r="E11" s="397"/>
      <c r="F11" s="397"/>
      <c r="G11" s="392">
        <v>520</v>
      </c>
      <c r="H11" s="394">
        <v>24209</v>
      </c>
      <c r="I11" s="398">
        <v>1160</v>
      </c>
      <c r="J11" s="398">
        <v>57236</v>
      </c>
      <c r="K11" s="392">
        <v>108</v>
      </c>
      <c r="L11" s="398">
        <v>180</v>
      </c>
      <c r="M11" s="398">
        <v>37515</v>
      </c>
      <c r="N11" s="395">
        <f t="shared" si="0"/>
        <v>1430.8271999999999</v>
      </c>
      <c r="O11" s="396">
        <f t="shared" si="1"/>
        <v>38945.8272</v>
      </c>
    </row>
    <row r="12" spans="1:15" ht="19.5" customHeight="1">
      <c r="A12" s="391">
        <v>6</v>
      </c>
      <c r="B12" s="171" t="s">
        <v>107</v>
      </c>
      <c r="C12" s="392"/>
      <c r="D12" s="393"/>
      <c r="E12" s="397"/>
      <c r="F12" s="397"/>
      <c r="G12" s="392"/>
      <c r="H12" s="394"/>
      <c r="I12" s="398">
        <v>640</v>
      </c>
      <c r="J12" s="398">
        <v>29827</v>
      </c>
      <c r="K12" s="392">
        <v>228</v>
      </c>
      <c r="L12" s="398">
        <v>191</v>
      </c>
      <c r="M12" s="398">
        <v>39808</v>
      </c>
      <c r="N12" s="395">
        <f t="shared" si="0"/>
        <v>1518.2666400000001</v>
      </c>
      <c r="O12" s="396">
        <f t="shared" si="1"/>
        <v>41326.266640000002</v>
      </c>
    </row>
    <row r="13" spans="1:15" ht="19.5" customHeight="1">
      <c r="A13" s="391">
        <v>7</v>
      </c>
      <c r="B13" s="171" t="s">
        <v>108</v>
      </c>
      <c r="C13" s="392"/>
      <c r="D13" s="393"/>
      <c r="E13" s="398"/>
      <c r="F13" s="399"/>
      <c r="G13" s="392"/>
      <c r="H13" s="394"/>
      <c r="I13" s="398"/>
      <c r="J13" s="400"/>
      <c r="K13" s="392">
        <v>372</v>
      </c>
      <c r="L13" s="398">
        <v>174</v>
      </c>
      <c r="M13" s="398">
        <v>36264</v>
      </c>
      <c r="N13" s="395">
        <f t="shared" si="0"/>
        <v>1383.1329599999999</v>
      </c>
      <c r="O13" s="396">
        <f t="shared" si="1"/>
        <v>37647.132960000003</v>
      </c>
    </row>
    <row r="14" spans="1:15" ht="19.5" customHeight="1">
      <c r="A14" s="391">
        <v>8</v>
      </c>
      <c r="B14" s="171" t="s">
        <v>109</v>
      </c>
      <c r="C14" s="392"/>
      <c r="D14" s="393"/>
      <c r="E14" s="398"/>
      <c r="F14" s="399"/>
      <c r="G14" s="392"/>
      <c r="H14" s="394"/>
      <c r="I14" s="398"/>
      <c r="J14" s="400"/>
      <c r="K14" s="392">
        <v>93</v>
      </c>
      <c r="L14" s="398">
        <v>348</v>
      </c>
      <c r="M14" s="398">
        <v>72529</v>
      </c>
      <c r="N14" s="395">
        <f t="shared" si="0"/>
        <v>2766.2659199999998</v>
      </c>
      <c r="O14" s="396">
        <f t="shared" si="1"/>
        <v>75295.265920000005</v>
      </c>
    </row>
    <row r="15" spans="1:15" ht="19.5" customHeight="1">
      <c r="A15" s="391">
        <v>9</v>
      </c>
      <c r="B15" s="171" t="s">
        <v>110</v>
      </c>
      <c r="C15" s="392"/>
      <c r="D15" s="393"/>
      <c r="E15" s="398"/>
      <c r="F15" s="399"/>
      <c r="G15" s="392"/>
      <c r="H15" s="394"/>
      <c r="I15" s="398"/>
      <c r="J15" s="400"/>
      <c r="K15" s="392">
        <v>184</v>
      </c>
      <c r="L15" s="398">
        <v>306</v>
      </c>
      <c r="M15" s="398">
        <v>63776.2</v>
      </c>
      <c r="N15" s="395">
        <f t="shared" si="0"/>
        <v>2432.4062400000003</v>
      </c>
      <c r="O15" s="396">
        <f t="shared" si="1"/>
        <v>66208.606239999994</v>
      </c>
    </row>
    <row r="16" spans="1:15" ht="19.5" customHeight="1">
      <c r="A16" s="391">
        <v>10</v>
      </c>
      <c r="B16" s="171" t="s">
        <v>111</v>
      </c>
      <c r="C16" s="392"/>
      <c r="D16" s="393"/>
      <c r="E16" s="398"/>
      <c r="F16" s="399"/>
      <c r="G16" s="392"/>
      <c r="H16" s="394"/>
      <c r="I16" s="398">
        <v>1360</v>
      </c>
      <c r="J16" s="400">
        <v>67332</v>
      </c>
      <c r="K16" s="392">
        <v>261</v>
      </c>
      <c r="L16" s="398">
        <v>226</v>
      </c>
      <c r="M16" s="398">
        <v>47102</v>
      </c>
      <c r="N16" s="395">
        <f t="shared" si="0"/>
        <v>1796.4830400000001</v>
      </c>
      <c r="O16" s="396">
        <f t="shared" si="1"/>
        <v>48898.483039999999</v>
      </c>
    </row>
    <row r="17" spans="1:15" ht="19.5" customHeight="1">
      <c r="A17" s="391">
        <v>11</v>
      </c>
      <c r="B17" s="171" t="s">
        <v>112</v>
      </c>
      <c r="C17" s="392">
        <v>1525</v>
      </c>
      <c r="D17" s="393">
        <f>+C17*143.7</f>
        <v>219142.49999999997</v>
      </c>
      <c r="E17" s="392">
        <f>+MAX(C17,I9)</f>
        <v>4500</v>
      </c>
      <c r="F17" s="393">
        <f>+E17*143.7</f>
        <v>646650</v>
      </c>
      <c r="G17" s="392">
        <v>1300</v>
      </c>
      <c r="H17" s="394">
        <v>63524</v>
      </c>
      <c r="I17" s="392">
        <f>+MAX(G17,I20)</f>
        <v>1300</v>
      </c>
      <c r="J17" s="394">
        <f>+I17*53.48</f>
        <v>69524</v>
      </c>
      <c r="K17" s="392">
        <v>257</v>
      </c>
      <c r="L17" s="398">
        <f>+MAX(K17,L8)</f>
        <v>257</v>
      </c>
      <c r="M17" s="398">
        <f t="shared" ref="M17:M18" si="2">+L17*200.47</f>
        <v>51520.79</v>
      </c>
      <c r="N17" s="395">
        <f t="shared" si="0"/>
        <v>2042.90328</v>
      </c>
      <c r="O17" s="396">
        <f t="shared" si="1"/>
        <v>53563.69328</v>
      </c>
    </row>
    <row r="18" spans="1:15" ht="19.5" customHeight="1">
      <c r="A18" s="391">
        <v>12</v>
      </c>
      <c r="B18" s="171" t="s">
        <v>113</v>
      </c>
      <c r="C18" s="392">
        <v>3443</v>
      </c>
      <c r="D18" s="393">
        <f>+C18*143.7</f>
        <v>494759.1</v>
      </c>
      <c r="E18" s="392">
        <f>+MAX(C18,I7)</f>
        <v>3780</v>
      </c>
      <c r="F18" s="393">
        <f>+E18*143.7</f>
        <v>543186</v>
      </c>
      <c r="G18" s="392">
        <v>5320</v>
      </c>
      <c r="H18" s="394">
        <v>277313.59999999998</v>
      </c>
      <c r="I18" s="392">
        <f>+MAX(G18,)</f>
        <v>5320</v>
      </c>
      <c r="J18" s="394">
        <f>+I18*53.48</f>
        <v>284513.59999999998</v>
      </c>
      <c r="K18" s="392">
        <v>296</v>
      </c>
      <c r="L18" s="398">
        <f>+MAX(K18,L7)</f>
        <v>296</v>
      </c>
      <c r="M18" s="398">
        <f t="shared" si="2"/>
        <v>59339.12</v>
      </c>
      <c r="N18" s="395">
        <f t="shared" si="0"/>
        <v>2352.9158400000001</v>
      </c>
      <c r="O18" s="396">
        <f t="shared" si="1"/>
        <v>61692.035840000004</v>
      </c>
    </row>
    <row r="19" spans="1:15" ht="32.25" customHeight="1" thickBot="1">
      <c r="A19" s="401"/>
      <c r="B19" s="402" t="s">
        <v>95</v>
      </c>
      <c r="C19" s="403">
        <f t="shared" ref="C19:K19" si="3">SUM(C7:C18)</f>
        <v>15673</v>
      </c>
      <c r="D19" s="404">
        <f>SUM(D7:D18)</f>
        <v>2203593.6</v>
      </c>
      <c r="E19" s="405">
        <f t="shared" si="3"/>
        <v>17058</v>
      </c>
      <c r="F19" s="406">
        <f>SUM(F7:F18)</f>
        <v>2451258</v>
      </c>
      <c r="G19" s="407">
        <f>SUM(G7:G18)</f>
        <v>14180</v>
      </c>
      <c r="H19" s="404">
        <f>SUM(H7:H18)</f>
        <v>723544.6</v>
      </c>
      <c r="I19" s="405">
        <f>SUM(I7:I18)</f>
        <v>21040</v>
      </c>
      <c r="J19" s="408">
        <f>SUM(J7:J18)</f>
        <v>1085216.6000000001</v>
      </c>
      <c r="K19" s="403">
        <f t="shared" si="3"/>
        <v>2495</v>
      </c>
      <c r="L19" s="405">
        <f>SUM(L7:L18)</f>
        <v>2651</v>
      </c>
      <c r="M19" s="408">
        <f>SUM(M7:M18)</f>
        <v>547784.11</v>
      </c>
      <c r="N19" s="409">
        <f>SUM(N7:N18)</f>
        <v>21072.905040000001</v>
      </c>
      <c r="O19" s="408">
        <f>SUM(O7:O18)</f>
        <v>568857.01503999997</v>
      </c>
    </row>
    <row r="20" spans="1:15" ht="21.75" customHeight="1">
      <c r="B20" s="410"/>
      <c r="C20" s="411"/>
      <c r="D20" s="412"/>
      <c r="E20" s="411"/>
      <c r="F20" s="412">
        <f>ROUND(F19/1000,1)</f>
        <v>2451.3000000000002</v>
      </c>
      <c r="G20" s="411"/>
      <c r="H20" s="412"/>
      <c r="I20" s="411"/>
      <c r="J20" s="412">
        <f>ROUND(J19/1000,1)</f>
        <v>1085.2</v>
      </c>
      <c r="K20" s="411"/>
      <c r="L20" s="411"/>
      <c r="M20" s="412">
        <f>ROUND(M19/1000,1)</f>
        <v>547.79999999999995</v>
      </c>
      <c r="N20" s="412">
        <f t="shared" ref="N20:O20" si="4">ROUND(N19/1000,1)</f>
        <v>21.1</v>
      </c>
      <c r="O20" s="412">
        <f t="shared" si="4"/>
        <v>568.9</v>
      </c>
    </row>
    <row r="21" spans="1:15" ht="33.75" customHeight="1" thickBot="1">
      <c r="B21" s="552" t="s">
        <v>207</v>
      </c>
      <c r="C21" s="552"/>
      <c r="D21" s="552"/>
      <c r="E21" s="413"/>
      <c r="F21" s="414"/>
      <c r="H21" s="413"/>
      <c r="M21" s="412"/>
    </row>
    <row r="22" spans="1:15" s="382" customFormat="1" ht="34.5" customHeight="1">
      <c r="A22" s="415"/>
      <c r="B22" s="416" t="s">
        <v>151</v>
      </c>
      <c r="C22" s="417" t="s">
        <v>152</v>
      </c>
      <c r="D22" s="417" t="s">
        <v>229</v>
      </c>
      <c r="E22" s="417" t="s">
        <v>229</v>
      </c>
      <c r="F22" s="418" t="s">
        <v>229</v>
      </c>
      <c r="G22" s="417" t="s">
        <v>152</v>
      </c>
      <c r="H22" s="417" t="s">
        <v>229</v>
      </c>
      <c r="I22" s="417" t="s">
        <v>229</v>
      </c>
      <c r="J22" s="419" t="s">
        <v>229</v>
      </c>
      <c r="K22" s="417" t="s">
        <v>152</v>
      </c>
      <c r="L22" s="417" t="s">
        <v>229</v>
      </c>
      <c r="M22" s="420" t="s">
        <v>229</v>
      </c>
      <c r="N22" s="415" t="s">
        <v>229</v>
      </c>
      <c r="O22" s="419" t="s">
        <v>229</v>
      </c>
    </row>
    <row r="23" spans="1:15" ht="23.25" customHeight="1">
      <c r="A23" s="421">
        <v>1</v>
      </c>
      <c r="B23" s="422"/>
      <c r="C23" s="423"/>
      <c r="D23" s="396" t="s">
        <v>229</v>
      </c>
      <c r="E23" s="396" t="s">
        <v>229</v>
      </c>
      <c r="F23" s="399"/>
      <c r="G23" s="424"/>
      <c r="H23" s="396" t="s">
        <v>229</v>
      </c>
      <c r="I23" s="396" t="s">
        <v>229</v>
      </c>
      <c r="J23" s="425"/>
      <c r="K23" s="424"/>
      <c r="L23" s="396" t="s">
        <v>229</v>
      </c>
      <c r="M23" s="426"/>
      <c r="N23" s="421" t="s">
        <v>229</v>
      </c>
      <c r="O23" s="427" t="s">
        <v>229</v>
      </c>
    </row>
    <row r="24" spans="1:15" ht="23.25" customHeight="1">
      <c r="A24" s="421">
        <v>2</v>
      </c>
      <c r="B24" s="422"/>
      <c r="C24" s="423"/>
      <c r="D24" s="396" t="s">
        <v>229</v>
      </c>
      <c r="E24" s="396" t="s">
        <v>229</v>
      </c>
      <c r="F24" s="399"/>
      <c r="G24" s="424"/>
      <c r="H24" s="396" t="s">
        <v>229</v>
      </c>
      <c r="I24" s="396" t="s">
        <v>229</v>
      </c>
      <c r="J24" s="425"/>
      <c r="K24" s="424"/>
      <c r="L24" s="396" t="s">
        <v>229</v>
      </c>
      <c r="M24" s="426"/>
      <c r="N24" s="421" t="s">
        <v>229</v>
      </c>
      <c r="O24" s="427" t="s">
        <v>229</v>
      </c>
    </row>
    <row r="25" spans="1:15" s="390" customFormat="1" ht="23.25" customHeight="1">
      <c r="A25" s="391">
        <v>3</v>
      </c>
      <c r="B25" s="428"/>
      <c r="C25" s="429"/>
      <c r="D25" s="430" t="s">
        <v>229</v>
      </c>
      <c r="E25" s="430" t="s">
        <v>229</v>
      </c>
      <c r="F25" s="431"/>
      <c r="G25" s="432"/>
      <c r="H25" s="430" t="s">
        <v>229</v>
      </c>
      <c r="I25" s="430" t="s">
        <v>229</v>
      </c>
      <c r="J25" s="431"/>
      <c r="K25" s="432"/>
      <c r="L25" s="430" t="s">
        <v>229</v>
      </c>
      <c r="M25" s="433"/>
      <c r="N25" s="434" t="s">
        <v>229</v>
      </c>
      <c r="O25" s="435" t="s">
        <v>229</v>
      </c>
    </row>
    <row r="26" spans="1:15" s="382" customFormat="1" ht="24" customHeight="1">
      <c r="A26" s="436"/>
      <c r="B26" s="437" t="s">
        <v>73</v>
      </c>
      <c r="C26" s="438" t="s">
        <v>229</v>
      </c>
      <c r="D26" s="438" t="s">
        <v>229</v>
      </c>
      <c r="E26" s="438" t="s">
        <v>229</v>
      </c>
      <c r="F26" s="439">
        <f>SUM(F23:F25)</f>
        <v>0</v>
      </c>
      <c r="G26" s="440" t="s">
        <v>229</v>
      </c>
      <c r="H26" s="438" t="s">
        <v>229</v>
      </c>
      <c r="I26" s="438" t="s">
        <v>229</v>
      </c>
      <c r="J26" s="439">
        <f>SUM(J23:J25)</f>
        <v>0</v>
      </c>
      <c r="K26" s="440" t="s">
        <v>229</v>
      </c>
      <c r="L26" s="438" t="s">
        <v>229</v>
      </c>
      <c r="M26" s="441">
        <f>SUM(M23:M25)</f>
        <v>0</v>
      </c>
      <c r="N26" s="436" t="s">
        <v>229</v>
      </c>
      <c r="O26" s="442" t="s">
        <v>229</v>
      </c>
    </row>
    <row r="27" spans="1:15" s="382" customFormat="1" ht="27" customHeight="1" thickBot="1">
      <c r="A27" s="443"/>
      <c r="B27" s="444" t="s">
        <v>153</v>
      </c>
      <c r="C27" s="404"/>
      <c r="D27" s="404"/>
      <c r="E27" s="404" t="s">
        <v>229</v>
      </c>
      <c r="F27" s="406">
        <f>+F20-F26</f>
        <v>2451.3000000000002</v>
      </c>
      <c r="G27" s="445" t="s">
        <v>229</v>
      </c>
      <c r="H27" s="404" t="s">
        <v>229</v>
      </c>
      <c r="I27" s="404" t="s">
        <v>229</v>
      </c>
      <c r="J27" s="406">
        <f>J20-J26</f>
        <v>1085.2</v>
      </c>
      <c r="K27" s="445" t="s">
        <v>229</v>
      </c>
      <c r="L27" s="404" t="s">
        <v>229</v>
      </c>
      <c r="M27" s="408">
        <f>M20-M26</f>
        <v>547.79999999999995</v>
      </c>
      <c r="N27" s="443" t="s">
        <v>229</v>
      </c>
      <c r="O27" s="406">
        <f>+O20-M26</f>
        <v>568.9</v>
      </c>
    </row>
    <row r="28" spans="1:15" s="382" customFormat="1" ht="25.5" customHeight="1">
      <c r="B28" s="446"/>
      <c r="F28" s="412"/>
      <c r="J28" s="447" t="s">
        <v>154</v>
      </c>
      <c r="K28" s="448"/>
      <c r="L28" s="448"/>
      <c r="M28" s="449">
        <f>+F26+J26+M26</f>
        <v>0</v>
      </c>
    </row>
    <row r="29" spans="1:15" s="382" customFormat="1" ht="20.25" customHeight="1">
      <c r="B29" s="446"/>
      <c r="F29" s="412"/>
      <c r="M29" s="412"/>
    </row>
    <row r="30" spans="1:15" s="410" customFormat="1" ht="25.5" customHeight="1">
      <c r="B30" s="450"/>
      <c r="C30" s="550" t="s">
        <v>2</v>
      </c>
      <c r="D30" s="550"/>
      <c r="E30" s="450"/>
      <c r="F30" s="450"/>
      <c r="G30" s="560"/>
      <c r="H30" s="560"/>
      <c r="I30" s="451"/>
      <c r="J30" s="562" t="str">
        <f>+'Ekamut-caxs'!C80</f>
        <v>Ս.Ավետիսյան</v>
      </c>
      <c r="K30" s="562"/>
      <c r="M30" s="414"/>
    </row>
    <row r="31" spans="1:15" s="382" customFormat="1">
      <c r="C31" s="452"/>
      <c r="D31" s="452"/>
      <c r="E31" s="453"/>
      <c r="F31" s="453"/>
      <c r="G31" s="561" t="s">
        <v>96</v>
      </c>
      <c r="H31" s="561"/>
      <c r="I31" s="454"/>
      <c r="J31" s="561" t="s">
        <v>114</v>
      </c>
      <c r="K31" s="561"/>
    </row>
    <row r="32" spans="1:15" s="410" customFormat="1" ht="23.25" customHeight="1">
      <c r="B32" s="450"/>
      <c r="C32" s="455" t="s">
        <v>6</v>
      </c>
      <c r="D32" s="455"/>
      <c r="E32" s="450"/>
      <c r="F32" s="450"/>
      <c r="G32" s="562"/>
      <c r="H32" s="562"/>
      <c r="I32" s="456"/>
      <c r="J32" s="562" t="str">
        <f>+'Ekamut-caxs'!C82</f>
        <v>Ա.Ալեքսանյան</v>
      </c>
      <c r="K32" s="562"/>
    </row>
    <row r="33" spans="3:13" s="382" customFormat="1">
      <c r="C33" s="413"/>
      <c r="D33" s="413"/>
      <c r="G33" s="561" t="s">
        <v>96</v>
      </c>
      <c r="H33" s="561"/>
      <c r="I33" s="454"/>
      <c r="J33" s="561" t="s">
        <v>114</v>
      </c>
      <c r="K33" s="561"/>
    </row>
    <row r="34" spans="3:13">
      <c r="F34" s="457" t="s">
        <v>1</v>
      </c>
    </row>
    <row r="35" spans="3:13" ht="16.5" customHeight="1">
      <c r="C35" s="458" t="s">
        <v>115</v>
      </c>
      <c r="D35" s="458"/>
      <c r="E35" s="458" t="s">
        <v>116</v>
      </c>
      <c r="F35" s="458" t="s">
        <v>293</v>
      </c>
      <c r="I35" s="459" t="s">
        <v>117</v>
      </c>
      <c r="J35" s="460" t="s">
        <v>244</v>
      </c>
      <c r="K35" s="461"/>
      <c r="L35" s="460" t="s">
        <v>245</v>
      </c>
      <c r="M35" s="460" t="s">
        <v>246</v>
      </c>
    </row>
    <row r="36" spans="3:13" ht="16.5" customHeight="1">
      <c r="C36" s="458" t="s">
        <v>118</v>
      </c>
      <c r="D36" s="458"/>
      <c r="E36" s="458" t="s">
        <v>116</v>
      </c>
      <c r="F36" s="458" t="s">
        <v>265</v>
      </c>
      <c r="I36" s="548" t="s">
        <v>267</v>
      </c>
      <c r="J36" s="548"/>
      <c r="K36" s="461"/>
      <c r="L36" s="548" t="s">
        <v>268</v>
      </c>
      <c r="M36" s="548"/>
    </row>
    <row r="37" spans="3:13">
      <c r="C37" s="458"/>
      <c r="D37" s="458"/>
      <c r="E37" s="548" t="s">
        <v>266</v>
      </c>
      <c r="F37" s="548"/>
      <c r="I37" s="548"/>
      <c r="J37" s="548"/>
      <c r="K37" s="461"/>
      <c r="L37" s="548"/>
      <c r="M37" s="548"/>
    </row>
    <row r="38" spans="3:13">
      <c r="C38" s="458"/>
      <c r="D38" s="458"/>
      <c r="E38" s="548"/>
      <c r="F38" s="54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view="pageBreakPreview" topLeftCell="B4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14" width="9.140625" style="1"/>
    <col min="15" max="15" width="15" style="1" customWidth="1"/>
    <col min="16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166" customFormat="1" ht="24" customHeight="1">
      <c r="A1" s="523" t="s">
        <v>71</v>
      </c>
      <c r="B1" s="523"/>
      <c r="C1" s="523"/>
      <c r="D1" s="523"/>
      <c r="E1" s="523"/>
    </row>
    <row r="2" spans="1:15" ht="23.25" customHeight="1">
      <c r="A2" s="526" t="str">
        <f>+'Ekamut-caxs'!A14:D14</f>
        <v xml:space="preserve">«Երևանի հ․36 մսուր-մանկապարտեզ» ՀՈԱԿ-ի </v>
      </c>
      <c r="B2" s="526"/>
      <c r="C2" s="526"/>
      <c r="D2" s="526"/>
      <c r="E2" s="526"/>
    </row>
    <row r="3" spans="1:15" ht="28.5" customHeight="1">
      <c r="A3" s="526" t="s">
        <v>287</v>
      </c>
      <c r="B3" s="526"/>
      <c r="C3" s="526"/>
      <c r="D3" s="526"/>
      <c r="E3" s="526"/>
    </row>
    <row r="5" spans="1:15">
      <c r="E5" s="241" t="s">
        <v>150</v>
      </c>
    </row>
    <row r="6" spans="1:15" ht="73.5" customHeight="1">
      <c r="A6" s="242" t="s">
        <v>3</v>
      </c>
      <c r="B6" s="242" t="s">
        <v>99</v>
      </c>
      <c r="C6" s="242" t="s">
        <v>284</v>
      </c>
      <c r="D6" s="242" t="s">
        <v>294</v>
      </c>
      <c r="E6" s="242" t="s">
        <v>285</v>
      </c>
    </row>
    <row r="7" spans="1:15" ht="14.25" thickBot="1">
      <c r="A7" s="242">
        <v>1</v>
      </c>
      <c r="B7" s="242">
        <v>2</v>
      </c>
      <c r="C7" s="242">
        <v>3</v>
      </c>
      <c r="D7" s="242">
        <v>4</v>
      </c>
      <c r="E7" s="242">
        <v>5</v>
      </c>
    </row>
    <row r="8" spans="1:15" ht="54.75" customHeight="1" thickBot="1">
      <c r="A8" s="243">
        <v>1</v>
      </c>
      <c r="B8" s="354" t="s">
        <v>237</v>
      </c>
      <c r="C8" s="198">
        <v>84815</v>
      </c>
      <c r="D8" s="198">
        <v>5034.3999999999996</v>
      </c>
      <c r="E8" s="198">
        <v>23392.6</v>
      </c>
      <c r="F8" s="355" t="s">
        <v>280</v>
      </c>
      <c r="G8" s="367" t="s">
        <v>276</v>
      </c>
      <c r="H8" s="360" t="s">
        <v>202</v>
      </c>
      <c r="I8" s="357" t="s">
        <v>277</v>
      </c>
      <c r="J8" s="360" t="s">
        <v>202</v>
      </c>
      <c r="K8" s="362" t="s">
        <v>278</v>
      </c>
      <c r="L8" s="363" t="s">
        <v>203</v>
      </c>
      <c r="M8" s="364" t="s">
        <v>279</v>
      </c>
      <c r="O8" s="198">
        <v>69147.100000000006</v>
      </c>
    </row>
    <row r="9" spans="1:15" s="250" customFormat="1" ht="25.5" customHeight="1">
      <c r="A9" s="247">
        <v>2</v>
      </c>
      <c r="B9" s="248" t="s">
        <v>221</v>
      </c>
      <c r="C9" s="368"/>
      <c r="D9" s="368">
        <v>450</v>
      </c>
      <c r="E9" s="249">
        <f>+M9</f>
        <v>3412.2</v>
      </c>
      <c r="F9" s="356">
        <v>11</v>
      </c>
      <c r="G9" s="369">
        <v>282</v>
      </c>
      <c r="H9" s="361" t="s">
        <v>202</v>
      </c>
      <c r="I9" s="358">
        <v>22</v>
      </c>
      <c r="J9" s="361" t="s">
        <v>202</v>
      </c>
      <c r="K9" s="358">
        <v>550</v>
      </c>
      <c r="L9" s="363" t="s">
        <v>203</v>
      </c>
      <c r="M9" s="365">
        <f>+(G9*I9*K9)/1000</f>
        <v>3412.2</v>
      </c>
      <c r="O9" s="368">
        <v>7378.3</v>
      </c>
    </row>
    <row r="10" spans="1:15" s="250" customFormat="1" ht="25.5" customHeight="1" thickBot="1">
      <c r="A10" s="247">
        <v>3</v>
      </c>
      <c r="B10" s="248" t="s">
        <v>218</v>
      </c>
      <c r="C10" s="368">
        <f>243*30+1000</f>
        <v>8290</v>
      </c>
      <c r="D10" s="368">
        <v>350</v>
      </c>
      <c r="E10" s="249">
        <f>+M10</f>
        <v>2806.65</v>
      </c>
      <c r="F10" s="356">
        <v>12</v>
      </c>
      <c r="G10" s="370">
        <v>243</v>
      </c>
      <c r="H10" s="361" t="s">
        <v>202</v>
      </c>
      <c r="I10" s="359">
        <v>21</v>
      </c>
      <c r="J10" s="361" t="s">
        <v>202</v>
      </c>
      <c r="K10" s="359">
        <v>550</v>
      </c>
      <c r="L10" s="363" t="s">
        <v>203</v>
      </c>
      <c r="M10" s="366">
        <f>+(G10*I10*K10)/1000</f>
        <v>2806.65</v>
      </c>
      <c r="O10" s="368">
        <v>24898.6</v>
      </c>
    </row>
    <row r="11" spans="1:15" s="166" customFormat="1" ht="31.5" customHeight="1">
      <c r="A11" s="244"/>
      <c r="B11" s="245" t="s">
        <v>219</v>
      </c>
      <c r="C11" s="246">
        <f>ROUND(SUM(C8:C10),1)</f>
        <v>93105</v>
      </c>
      <c r="D11" s="246">
        <f t="shared" ref="D11:E11" si="0">ROUND(SUM(D8:D10),1)</f>
        <v>5834.4</v>
      </c>
      <c r="E11" s="246">
        <f t="shared" si="0"/>
        <v>29611.5</v>
      </c>
      <c r="O11" s="246">
        <f>ROUND(SUM(O8:O10),1)</f>
        <v>101424</v>
      </c>
    </row>
    <row r="13" spans="1:15" ht="51" customHeight="1">
      <c r="B13" s="565" t="s">
        <v>222</v>
      </c>
      <c r="C13" s="565"/>
      <c r="D13" s="565"/>
      <c r="E13" s="565"/>
    </row>
    <row r="18" spans="2:5" ht="20.25" customHeight="1">
      <c r="B18" s="139" t="s">
        <v>2</v>
      </c>
      <c r="C18" s="139"/>
      <c r="D18" s="566" t="str">
        <f>+'Ekamut-caxs'!C80</f>
        <v>Ս.Ավետիսյան</v>
      </c>
      <c r="E18" s="566"/>
    </row>
    <row r="19" spans="2:5" ht="18.75" customHeight="1">
      <c r="B19" s="139" t="s">
        <v>4</v>
      </c>
      <c r="D19" s="563" t="s">
        <v>5</v>
      </c>
      <c r="E19" s="563"/>
    </row>
    <row r="20" spans="2:5" ht="18.75" customHeight="1">
      <c r="B20" s="139"/>
      <c r="D20" s="264"/>
      <c r="E20" s="264"/>
    </row>
    <row r="21" spans="2:5" ht="18.75" customHeight="1">
      <c r="B21" s="139" t="s">
        <v>6</v>
      </c>
      <c r="D21" s="564" t="str">
        <f>+'Ekamut-caxs'!C82</f>
        <v>Ա.Ալեքսանյան</v>
      </c>
      <c r="E21" s="564"/>
    </row>
    <row r="22" spans="2:5" ht="23.25" customHeight="1">
      <c r="D22" s="563" t="s">
        <v>5</v>
      </c>
      <c r="E22" s="563"/>
    </row>
    <row r="24" spans="2:5">
      <c r="B24" s="138"/>
      <c r="C24" s="14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1"/>
  <sheetViews>
    <sheetView view="pageBreakPreview" workbookViewId="0">
      <selection activeCell="D7" sqref="D7"/>
    </sheetView>
  </sheetViews>
  <sheetFormatPr defaultRowHeight="15"/>
  <cols>
    <col min="1" max="1" width="4.42578125" style="163" customWidth="1"/>
    <col min="2" max="2" width="60.85546875" style="154" customWidth="1"/>
    <col min="3" max="3" width="17.140625" style="154" customWidth="1"/>
    <col min="4" max="4" width="17.5703125" style="154" customWidth="1"/>
    <col min="5" max="16384" width="9.140625" style="154"/>
  </cols>
  <sheetData>
    <row r="1" spans="1:4" s="153" customFormat="1" ht="24" customHeight="1">
      <c r="A1" s="568" t="s">
        <v>71</v>
      </c>
      <c r="B1" s="568"/>
      <c r="C1" s="568"/>
      <c r="D1" s="568"/>
    </row>
    <row r="2" spans="1:4" ht="26.25" customHeight="1">
      <c r="A2" s="569" t="str">
        <f>+'Ekamut-caxs'!A14:D14</f>
        <v xml:space="preserve">«Երևանի հ․36 մսուր-մանկապարտեզ» ՀՈԱԿ-ի </v>
      </c>
      <c r="B2" s="569"/>
      <c r="C2" s="569"/>
      <c r="D2" s="569"/>
    </row>
    <row r="3" spans="1:4" ht="27" customHeight="1">
      <c r="A3" s="569" t="s">
        <v>270</v>
      </c>
      <c r="B3" s="569"/>
      <c r="C3" s="569"/>
      <c r="D3" s="569"/>
    </row>
    <row r="6" spans="1:4" ht="60" customHeight="1">
      <c r="A6" s="155" t="s">
        <v>3</v>
      </c>
      <c r="B6" s="155" t="s">
        <v>128</v>
      </c>
      <c r="C6" s="155" t="s">
        <v>129</v>
      </c>
      <c r="D6" s="155" t="s">
        <v>130</v>
      </c>
    </row>
    <row r="7" spans="1:4" s="158" customFormat="1" ht="45" customHeight="1">
      <c r="A7" s="156">
        <v>1</v>
      </c>
      <c r="B7" s="157" t="s">
        <v>131</v>
      </c>
      <c r="C7" s="156">
        <f>SUM(C8:C10)</f>
        <v>0</v>
      </c>
      <c r="D7" s="156">
        <f>SUM(D8:D10)</f>
        <v>0</v>
      </c>
    </row>
    <row r="8" spans="1:4" ht="25.5" customHeight="1">
      <c r="A8" s="159">
        <v>1.1000000000000001</v>
      </c>
      <c r="B8" s="160" t="s">
        <v>132</v>
      </c>
      <c r="C8" s="159"/>
      <c r="D8" s="159"/>
    </row>
    <row r="9" spans="1:4" ht="25.5" customHeight="1">
      <c r="A9" s="159">
        <v>1.2</v>
      </c>
      <c r="B9" s="160" t="s">
        <v>133</v>
      </c>
      <c r="C9" s="159"/>
      <c r="D9" s="159"/>
    </row>
    <row r="10" spans="1:4" ht="25.5" customHeight="1">
      <c r="A10" s="159">
        <v>1.3</v>
      </c>
      <c r="B10" s="160" t="s">
        <v>134</v>
      </c>
      <c r="C10" s="159"/>
      <c r="D10" s="159"/>
    </row>
    <row r="11" spans="1:4" s="158" customFormat="1" ht="31.5" customHeight="1">
      <c r="A11" s="156">
        <v>2</v>
      </c>
      <c r="B11" s="161" t="s">
        <v>135</v>
      </c>
      <c r="C11" s="156">
        <f>SUM(C12:C14)</f>
        <v>1</v>
      </c>
      <c r="D11" s="156">
        <f>SUM(D12:D14)</f>
        <v>30</v>
      </c>
    </row>
    <row r="12" spans="1:4" ht="21.75" customHeight="1">
      <c r="A12" s="159">
        <v>2.1</v>
      </c>
      <c r="B12" s="160" t="s">
        <v>281</v>
      </c>
      <c r="C12" s="159">
        <v>1</v>
      </c>
      <c r="D12" s="159">
        <v>30</v>
      </c>
    </row>
    <row r="13" spans="1:4" ht="21.75" customHeight="1">
      <c r="A13" s="159">
        <v>2.2000000000000002</v>
      </c>
      <c r="B13" s="160" t="s">
        <v>136</v>
      </c>
      <c r="C13" s="159"/>
      <c r="D13" s="159"/>
    </row>
    <row r="14" spans="1:4" ht="21.75" customHeight="1">
      <c r="A14" s="159">
        <v>2.2999999999999998</v>
      </c>
      <c r="B14" s="160" t="s">
        <v>137</v>
      </c>
      <c r="C14" s="159"/>
      <c r="D14" s="159"/>
    </row>
    <row r="15" spans="1:4" s="158" customFormat="1" ht="51.75" customHeight="1">
      <c r="A15" s="156">
        <v>3</v>
      </c>
      <c r="B15" s="157" t="s">
        <v>138</v>
      </c>
      <c r="C15" s="156">
        <f>SUM(C16:C19)</f>
        <v>4</v>
      </c>
      <c r="D15" s="156">
        <f>SUM(D16:D19)</f>
        <v>120</v>
      </c>
    </row>
    <row r="16" spans="1:4" ht="23.25" customHeight="1">
      <c r="A16" s="159">
        <v>3.1</v>
      </c>
      <c r="B16" s="162" t="s">
        <v>139</v>
      </c>
      <c r="C16" s="159">
        <v>1</v>
      </c>
      <c r="D16" s="159">
        <v>30</v>
      </c>
    </row>
    <row r="17" spans="1:4" ht="23.25" customHeight="1">
      <c r="A17" s="159">
        <v>3.2</v>
      </c>
      <c r="B17" s="162" t="s">
        <v>140</v>
      </c>
      <c r="C17" s="159">
        <v>1</v>
      </c>
      <c r="D17" s="159">
        <v>30</v>
      </c>
    </row>
    <row r="18" spans="1:4" ht="23.25" customHeight="1">
      <c r="A18" s="159">
        <v>3.2</v>
      </c>
      <c r="B18" s="162" t="s">
        <v>141</v>
      </c>
      <c r="C18" s="159">
        <v>1</v>
      </c>
      <c r="D18" s="159">
        <v>30</v>
      </c>
    </row>
    <row r="19" spans="1:4" ht="23.25" customHeight="1">
      <c r="A19" s="159">
        <v>3.3</v>
      </c>
      <c r="B19" s="162" t="s">
        <v>311</v>
      </c>
      <c r="C19" s="159">
        <v>1</v>
      </c>
      <c r="D19" s="159">
        <v>30</v>
      </c>
    </row>
    <row r="20" spans="1:4" s="158" customFormat="1" ht="50.25" customHeight="1">
      <c r="A20" s="156">
        <v>4</v>
      </c>
      <c r="B20" s="157" t="s">
        <v>142</v>
      </c>
      <c r="C20" s="156">
        <f>SUM(C21:C24)</f>
        <v>4</v>
      </c>
      <c r="D20" s="156">
        <f>SUM(D21:D24)</f>
        <v>132</v>
      </c>
    </row>
    <row r="21" spans="1:4" ht="23.25" customHeight="1">
      <c r="A21" s="159">
        <v>4.0999999999999996</v>
      </c>
      <c r="B21" s="162" t="s">
        <v>143</v>
      </c>
      <c r="C21" s="159">
        <v>1</v>
      </c>
      <c r="D21" s="159">
        <v>33</v>
      </c>
    </row>
    <row r="22" spans="1:4" ht="23.25" customHeight="1">
      <c r="A22" s="159">
        <v>4.2</v>
      </c>
      <c r="B22" s="162" t="s">
        <v>144</v>
      </c>
      <c r="C22" s="159">
        <v>1</v>
      </c>
      <c r="D22" s="159">
        <v>33</v>
      </c>
    </row>
    <row r="23" spans="1:4" ht="23.25" customHeight="1">
      <c r="A23" s="159">
        <v>4.3</v>
      </c>
      <c r="B23" s="162" t="s">
        <v>145</v>
      </c>
      <c r="C23" s="159">
        <v>1</v>
      </c>
      <c r="D23" s="159">
        <v>33</v>
      </c>
    </row>
    <row r="24" spans="1:4" ht="23.25" customHeight="1">
      <c r="A24" s="159">
        <v>4.4000000000000004</v>
      </c>
      <c r="B24" s="162" t="s">
        <v>310</v>
      </c>
      <c r="C24" s="159">
        <v>1</v>
      </c>
      <c r="D24" s="159">
        <v>33</v>
      </c>
    </row>
    <row r="25" spans="1:4" s="158" customFormat="1" ht="31.5" customHeight="1">
      <c r="A25" s="156"/>
      <c r="B25" s="157" t="s">
        <v>73</v>
      </c>
      <c r="C25" s="156">
        <f>C7+C11+C15+C20</f>
        <v>9</v>
      </c>
      <c r="D25" s="156">
        <f>D7+D11+D15+D20</f>
        <v>282</v>
      </c>
    </row>
    <row r="26" spans="1:4" ht="48.75" customHeight="1"/>
    <row r="27" spans="1:4" ht="18">
      <c r="B27" s="164" t="s">
        <v>2</v>
      </c>
      <c r="C27" s="570" t="str">
        <f>+'Ekamut-caxs'!C80</f>
        <v>Ս.Ավետիսյան</v>
      </c>
      <c r="D27" s="570"/>
    </row>
    <row r="28" spans="1:4" ht="15.75" customHeight="1">
      <c r="B28" s="165" t="s">
        <v>4</v>
      </c>
      <c r="C28" s="567" t="s">
        <v>5</v>
      </c>
      <c r="D28" s="567"/>
    </row>
    <row r="29" spans="1:4" ht="27" customHeight="1">
      <c r="B29" s="158" t="s">
        <v>6</v>
      </c>
      <c r="C29" s="570" t="str">
        <f>+'Ekamut-caxs'!C82</f>
        <v>Ա.Ալեքսանյան</v>
      </c>
      <c r="D29" s="570"/>
    </row>
    <row r="30" spans="1:4">
      <c r="C30" s="567" t="s">
        <v>5</v>
      </c>
      <c r="D30" s="567"/>
    </row>
    <row r="31" spans="1:4">
      <c r="B31" s="163" t="s">
        <v>146</v>
      </c>
      <c r="C31" s="163"/>
      <c r="D31" s="16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https://mul2.yerevan.am/tasks/1236395/oneclick/4d11df3e294466aeb59aa3732fbe438b0119dcc3d5cd6d8c6cc1a015b00eac7e.xlsx?token=1cd7d1c2a97f68bf9c36654b44484393</cp:keywords>
  <cp:lastModifiedBy>Lusine Petrosyan</cp:lastModifiedBy>
  <cp:lastPrinted>2023-12-21T06:38:08Z</cp:lastPrinted>
  <dcterms:created xsi:type="dcterms:W3CDTF">1996-10-14T23:33:28Z</dcterms:created>
  <dcterms:modified xsi:type="dcterms:W3CDTF">2023-12-27T08:52:03Z</dcterms:modified>
</cp:coreProperties>
</file>