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B71EB60-2CD3-4028-96EB-61EA51B7D53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 l="1"/>
  <c r="D19" i="15" l="1"/>
  <c r="C19" i="15"/>
  <c r="D19" i="12" l="1"/>
  <c r="B72" i="7" l="1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68" i="7" l="1"/>
  <c r="A70" i="19"/>
  <c r="D15" i="15"/>
  <c r="C15" i="15"/>
  <c r="D11" i="15"/>
  <c r="C11" i="15"/>
  <c r="C7" i="15"/>
  <c r="D41" i="7"/>
  <c r="C24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<sst xmlns="http://schemas.openxmlformats.org/spreadsheetml/2006/main" count="770" uniqueCount="305">
  <si>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</si>
  <si>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</si>
  <si>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</si>
  <si>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</si>
  <si>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</si>
  <si>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</si>
  <si>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</si>
  <si>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</si>
  <si>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</si>
  <si>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</si>
  <si>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</si>
  <si>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</si>
  <si>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</si>
  <si>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</si>
  <si>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</si>
  <si>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</si>
  <si>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</si>
  <si>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</si>
  <si>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</si>
  <si>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</si>
  <si>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</si>
  <si>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</si>
  <si>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</si>
  <si>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</si>
  <si>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</si>
  <si>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</si>
  <si>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</si>
  <si>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</si>
  <si>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</si>
  <si>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</si>
  <si>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</si>
  <si>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</si>
  <si>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</si>
  <si>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</si>
  <si>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</si>
  <si>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</si>
  <si>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</si>
  <si>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</si>
  <si>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</si>
  <si>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</si>
  <si>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</si>
  <si>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</si>
  <si>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</si>
  <si>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</si>
  <si>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</si>
  <si>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</si>
  <si>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</si>
  <si>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</si>
  <si>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</si>
  <si>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</si>
  <si>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</si>
  <si>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</si>
  <si>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</si>
  <si>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</si>
  <si>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</si>
  <si>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</si>
  <si>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</si>
  <si>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</si>
  <si>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</si>
  <si>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</si>
  <si>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</si>
  <si>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</si>
  <si>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</si>
  <si>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</si>
  <si>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</si>
  <si>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</si>
  <si>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</si>
  <si>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</si>
  <si>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</si>
  <si>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</si>
  <si>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</si>
  <si>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</si>
  <si>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</si>
  <si>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</si>
  <si>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</si>
  <si>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</si>
  <si>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</si>
  <si>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</si>
  <si>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</si>
  <si>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</si>
  <si>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</si>
  <si>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</si>
  <si>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</si>
  <si>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</si>
  <si>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</si>
  <si>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</si>
  <si>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</si>
  <si>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</si>
  <si>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</si>
  <si>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</si>
  <si>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</si>
  <si>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</si>
  <si>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</si>
  <si>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</si>
  <si>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</si>
  <si>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</si>
  <si>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</si>
  <si>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</si>
  <si>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</si>
  <si>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</si>
  <si>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</si>
  <si>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</si>
  <si>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</si>
  <si>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</si>
  <si>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</si>
  <si>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</si>
  <si>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</si>
  <si>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</si>
  <si>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</si>
  <si>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</si>
  <si>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</si>
  <si>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</si>
  <si>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</si>
  <si>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</si>
  <si>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</si>
  <si>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</si>
  <si>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</si>
  <si>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</si>
  <si>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</si>
  <si>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</si>
  <si>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</si>
  <si>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</si>
  <si>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</si>
  <si>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</si>
  <si>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</si>
  <si>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</si>
  <si>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</si>
  <si>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</si>
  <si>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</si>
  <si>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</si>
  <si>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</si>
  <si>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</si>
  <si>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</si>
  <si>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</si>
  <si>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</si>
  <si>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</si>
  <si>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</si>
  <si>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</si>
  <si>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</si>
  <si>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</si>
  <si>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</si>
  <si>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</si>
  <si>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</si>
  <si>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</si>
  <si>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</si>
  <si>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</si>
  <si>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</si>
  <si>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</si>
  <si>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</si>
  <si>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</si>
  <si>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</si>
  <si>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</si>
  <si>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</si>
  <si>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</si>
  <si>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</si>
  <si>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</si>
  <si>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</si>
  <si>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</si>
  <si>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</si>
  <si>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</si>
  <si>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</si>
  <si>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</si>
  <si>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</si>
  <si>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</si>
  <si>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</si>
  <si>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</si>
  <si>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</si>
  <si>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</si>
  <si>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</si>
  <si>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</si>
  <si>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</si>
  <si>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</si>
  <si>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</si>
  <si>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</si>
  <si>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</si>
  <si>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</si>
  <si>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</si>
  <si>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</si>
  <si>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</si>
  <si>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</si>
  <si>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</si>
  <si>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</si>
  <si>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</si>
  <si>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</si>
  <si>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</si>
  <si>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</si>
  <si>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</si>
  <si>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</si>
  <si>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</si>
  <si>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</si>
  <si>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</si>
  <si>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</si>
  <si>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</si>
  <si>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</si>
  <si>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</si>
  <si>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</si>
  <si>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</si>
  <si>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</si>
  <si>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</si>
  <si>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</si>
  <si>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</si>
  <si>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</si>
  <si>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</si>
  <si>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</si>
  <si>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</si>
  <si>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</si>
  <si>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</si>
  <si>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</si>
  <si>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</si>
  <si>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</si>
  <si>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</si>
  <si>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</si>
  <si>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</si>
  <si>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</si>
  <si>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</si>
  <si>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</si>
  <si>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</si>
  <si>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</si>
  <si>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</si>
  <si>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</si>
  <si>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</si>
  <si>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</si>
  <si>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</si>
  <si>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</si>
  <si>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</si>
  <si>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</si>
  <si>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</si>
  <si>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</si>
  <si>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</si>
  <si>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</si>
  <si>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</si>
  <si>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</si>
  <si>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</si>
  <si>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</si>
  <si>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</si>
  <si>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</si>
  <si>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</si>
  <si>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</si>
  <si>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</si>
  <si>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</si>
  <si>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</si>
  <si>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</si>
  <si>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</si>
  <si>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</si>
  <si>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</si>
  <si>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</si>
  <si>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</si>
  <si>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</si>
  <si>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</si>
  <si>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</si>
  <si>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</si>
  <si>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</si>
  <si>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</si>
  <si>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</si>
  <si>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</si>
  <si>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</si>
  <si>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</si>
  <si>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</si>
  <si>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</si>
  <si>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</si>
  <si>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</si>
  <si>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</si>
  <si>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</si>
  <si>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</si>
  <si>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</si>
  <si>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</si>
  <si>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</si>
  <si>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</si>
  <si>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</si>
  <si>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</si>
  <si>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</si>
  <si>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</si>
  <si>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</si>
  <si>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</si>
  <si>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</si>
  <si>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</si>
  <si>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</si>
  <si>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</si>
  <si>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</si>
  <si>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</si>
  <si>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</si>
  <si>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</si>
  <si>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</si>
  <si>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</si>
  <si>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</si>
  <si>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</si>
  <si>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</si>
  <si>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</si>
  <si>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</si>
  <si>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</si>
  <si>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</si>
  <si>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</si>
  <si>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</si>
  <si>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</si>
  <si>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</si>
  <si>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</si>
  <si>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</si>
  <si>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 37 մսուր-մանկապարտեզ» ՀՈԱԿ-ի </t>
  </si>
  <si>
    <t>Լուսինե  Փանոսյան</t>
  </si>
  <si>
    <t>Ալվարդ Մեսրոպյան</t>
  </si>
  <si>
    <t>Կրակմարիչների լիցքավորում</t>
  </si>
  <si>
    <t>ավագ Դ</t>
  </si>
  <si>
    <t>Թաղապետրանի թուլատվությամբ կաթսաների վերանորոգման համար գումար է նախատեսվել</t>
  </si>
  <si>
    <t>բուժ/զննում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</si>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</sst>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24" borderId="22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43" xfId="46" applyNumberFormat="1" applyFont="1" applyFill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166" fontId="31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xACAAUABNAAAAAAAAAAAAAAAAAAAAAAAAAAAAAAAAAAAAAAAAAAAAAAAAAAAAAAAAAAAAAAAAAAAAAAAAAAAAAAAAAAAAAAAAAAAAAAAAAAAAAAAAAAAAAAAAAAAAAADnBwwAAwAbAAwAM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xMTFaMCMGCSqGSIb3DQEJBDEWBBSv2LgaLRoCmGS1iL4mss3RMUAthzArBgsqhkiG9w0BCRACDDEcMBowGDAWBBRE5xMFRVajmd/v2Zzf5CvSbEm8HjANBgkqhkiG9w0BAQEFAASCAQAIIS2Tid89MXZ92VDojtZa5w6cOfltnmU/r0dqbQJrgngqOyxbxjXEmbNZnBToW2nZN1vKUlrr1O1k+7EsyiocPo9fZzM9CxbgH6sRp2tpgBUfS58FCkZMkS+U0hpSxQDIwwdC8nHS7aPTZEPrTkIX4kSa9SboHMDbowExWuP2Lsaj9eE5dAQjnf5MrRDgNppsIpqLWN0OOKeRUYrn9k9RWmHqp0a2mIH5dMTBzApVnzaIgtpSSV2CjioVXCyV+0qxBp5zmdHFohPw4gm/5iBtd2K2krzaAL+lEe7JmoPs+ZOlGa0FiDdrjb1GlRJHUqEDQGlstX08KXOJ5DvXvSL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NQAxACAAUABNAAAAAAAAAAAAAAAAAAAAAAAAAAAAAAAAAAAAAAAAAAAAAAAAAAAAAAAAAAAAAAAAAAAAAAAAAAAAAAAAAAAAAAAAAAAAAAAAAAAAAAAAAAAAAAAAAAAAAADnBwwAAwAbAAwAM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UxMTZaMCMGCSqGSIb3DQEJBDEWBBSHV4R8OifWvcvH3QR382z8SdRk0TArBgsqhkiG9w0BCRACDDEcMBowGDAWBBRE5xMFRVajmd/v2Zzf5CvSbEm8HjANBgkqhkiG9w0BAQEFAASCAQAbnraUpNmMj56BwIFzV64jXtopCfQrJl+qbNMZ9rhmRcUZQj2dplXvaFVDmDSMwiactSzMARPpEfQ0GXxVT+ddvQOUWxtGTNL9S9dx9mt6BnQQf+a5a7ZMhmysuVpkjjgO3OuzMrNx3wWZNCuHcfiX00xZ+XRIfb8+o454xlSkLpOj88xk8ce49ijjnc8l8VUMFYZ0fsKZVPKPftb6MKNteNY9R823r4zA3ztf1cWHa2Yh1Q+n27954fFuU0+YymgjGwW/JUWod/my32TcHiKuMIl5BS95g25R+B5b22PII7wrFrxvWVLMO8VATLl0VIB2c0Xdq54lJPaOt6SkoiU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9C18976-9C6D-A672-1C97-A85D670D75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4DA03F-E6BA-37DC-1539-6C66B8B06F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6" zoomScaleSheetLayoutView="100" workbookViewId="0">
      <selection activeCell="B90" sqref="B90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customWidth="1"/>
    <col min="7" max="8" width="9.140625" style="6"/>
    <col min="9" max="9" width="18.85546875" style="6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8"/>
      <c r="F13" s="45"/>
    </row>
    <row r="14" spans="1:11" ht="27.75" customHeight="1">
      <c r="A14" s="504" t="s">
        <v>297</v>
      </c>
      <c r="B14" s="504"/>
      <c r="C14" s="504"/>
      <c r="D14" s="504"/>
      <c r="E14" s="419"/>
    </row>
    <row r="15" spans="1:11" ht="18.75" customHeight="1">
      <c r="A15" s="505" t="s">
        <v>252</v>
      </c>
      <c r="B15" s="505"/>
      <c r="C15" s="505"/>
      <c r="D15" s="505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88488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1841.8</v>
      </c>
      <c r="E22" s="251"/>
      <c r="F22" s="467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856.9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984.9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14.1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1772.2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3152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3152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8.8000000000000007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95324.900000000009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5" t="s">
        <v>149</v>
      </c>
      <c r="C37" s="495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64483.5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811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1015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19057.8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3157.8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1703.8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369.9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84.5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109.6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 thickBot="1">
      <c r="A50" s="116">
        <f>+A49+0.1</f>
        <v>8.1999999999999993</v>
      </c>
      <c r="B50" s="20" t="s">
        <v>22</v>
      </c>
      <c r="C50" s="20"/>
      <c r="D50" s="252">
        <v>52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8.2999999999999989</v>
      </c>
      <c r="B51" s="20" t="s">
        <v>23</v>
      </c>
      <c r="C51" s="20"/>
      <c r="D51" s="252">
        <v>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>
        <v>0</v>
      </c>
      <c r="E52" s="251"/>
      <c r="K52" s="89" t="s">
        <v>204</v>
      </c>
      <c r="O52" s="8" t="s">
        <v>240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1176</v>
      </c>
      <c r="E53" s="251"/>
      <c r="F53" s="6" t="s">
        <v>225</v>
      </c>
      <c r="K53" s="304">
        <v>8</v>
      </c>
      <c r="L53" s="89" t="s">
        <v>202</v>
      </c>
      <c r="M53" s="306">
        <v>147</v>
      </c>
      <c r="N53" s="89" t="s">
        <v>203</v>
      </c>
      <c r="O53" s="305">
        <f>+K53*M53/12*2</f>
        <v>196</v>
      </c>
      <c r="P53" s="43" t="s">
        <v>224</v>
      </c>
      <c r="Q53" s="342">
        <v>980</v>
      </c>
      <c r="R53" s="7" t="s">
        <v>203</v>
      </c>
      <c r="S53" s="340">
        <f>+O53+Q53</f>
        <v>1176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220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427.2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50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170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410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176.8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120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22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>
        <v>0</v>
      </c>
      <c r="E68" s="251"/>
    </row>
    <row r="69" spans="1:14" ht="18.75" customHeight="1">
      <c r="A69" s="117">
        <v>22</v>
      </c>
      <c r="B69" s="21" t="s">
        <v>66</v>
      </c>
      <c r="C69" s="21"/>
      <c r="D69" s="251">
        <v>48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>
        <v>0</v>
      </c>
      <c r="E70" s="251"/>
    </row>
    <row r="71" spans="1:14" ht="18.75" customHeight="1">
      <c r="A71" s="117">
        <v>23</v>
      </c>
      <c r="B71" s="501" t="s">
        <v>304</v>
      </c>
      <c r="C71" s="501"/>
      <c r="D71" s="251">
        <v>100</v>
      </c>
      <c r="E71" s="251"/>
    </row>
    <row r="72" spans="1:14" ht="18.75" customHeight="1">
      <c r="A72" s="117">
        <f t="shared" si="2"/>
        <v>24</v>
      </c>
      <c r="B72" s="132" t="s">
        <v>300</v>
      </c>
      <c r="C72" s="21"/>
      <c r="D72" s="251">
        <v>68</v>
      </c>
      <c r="E72" s="251"/>
    </row>
    <row r="73" spans="1:14" ht="18.75" hidden="1" customHeight="1">
      <c r="A73" s="117">
        <f t="shared" si="2"/>
        <v>25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25</v>
      </c>
      <c r="B74" s="21" t="s">
        <v>28</v>
      </c>
      <c r="C74" s="21"/>
      <c r="D74" s="251">
        <v>3152</v>
      </c>
      <c r="E74" s="251"/>
    </row>
    <row r="75" spans="1:14" s="3" customFormat="1" ht="18.75" customHeight="1">
      <c r="A75" s="161">
        <f>+A74+0.1</f>
        <v>25.1</v>
      </c>
      <c r="B75" s="20" t="s">
        <v>80</v>
      </c>
      <c r="C75" s="20"/>
      <c r="D75" s="251">
        <v>3152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26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27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6" t="s">
        <v>32</v>
      </c>
      <c r="C78" s="496"/>
      <c r="D78" s="313">
        <f>SUM(D38,D42:D48,D52:D74,D76:D77)</f>
        <v>95324.900000000009</v>
      </c>
      <c r="E78" s="466" t="s">
        <v>250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14.75" customHeight="1">
      <c r="B85" s="494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2">
        <f>+'Ekamut-caxs'!E1+1</f>
        <v>10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2">
        <f>+'Ekamut-caxs'!E7+1</f>
        <v>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 37 մսուր-մանկապարտեզ» ՀՈԱԿ-ի </v>
      </c>
      <c r="B14" s="504"/>
      <c r="C14" s="504"/>
      <c r="D14" s="504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285</v>
      </c>
      <c r="B15" s="505"/>
      <c r="C15" s="505"/>
      <c r="D15" s="505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3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hamematakan'!D6</f>
        <v>3585.6</v>
      </c>
      <c r="E19" s="424"/>
      <c r="F19" s="509" t="s">
        <v>231</v>
      </c>
      <c r="G19" s="510"/>
      <c r="H19" s="308"/>
      <c r="I19" s="308"/>
      <c r="J19" s="307"/>
      <c r="K19" s="77"/>
      <c r="L19" s="502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92158.8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88488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48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262</v>
      </c>
      <c r="C23" s="521"/>
      <c r="D23" s="258">
        <f>+'Ekamut-caxs'!D20</f>
        <v>48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265</v>
      </c>
      <c r="C24" s="521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1841.8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0" t="s">
        <v>263</v>
      </c>
      <c r="C26" s="521"/>
      <c r="D26" s="258">
        <f>+'Ekamut-caxs'!D23</f>
        <v>856.9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0" t="s">
        <v>264</v>
      </c>
      <c r="C27" s="521"/>
      <c r="D27" s="258">
        <f>+'Ekamut-caxs'!D24</f>
        <v>984.9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1772.2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6" t="s">
        <v>35</v>
      </c>
      <c r="C31" s="517"/>
      <c r="D31" s="283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f t="shared" si="0"/>
        <v>8</v>
      </c>
      <c r="B32" s="516" t="s">
        <v>10</v>
      </c>
      <c r="C32" s="517"/>
      <c r="D32" s="284">
        <f>+'Ekamut-caxs'!D32</f>
        <v>8.8000000000000007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18"/>
      <c r="C33" s="519"/>
      <c r="D33" s="283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18"/>
      <c r="C34" s="519"/>
      <c r="D34" s="283">
        <f>+'Ekamut-caxs'!D34</f>
        <v>0</v>
      </c>
      <c r="E34" s="427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95353.500000000015</v>
      </c>
      <c r="E35" s="425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93872.700000000012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64483.5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811</v>
      </c>
      <c r="E38" s="428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0" t="s">
        <v>13</v>
      </c>
      <c r="C39" s="521"/>
      <c r="D39" s="296">
        <f>+'Ekamut-caxs'!D40</f>
        <v>1015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19057.8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3157.8</v>
      </c>
      <c r="E42" s="426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1703.8</v>
      </c>
      <c r="E43" s="426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355.8</v>
      </c>
      <c r="E44" s="426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84.5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60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109.6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0" t="s">
        <v>21</v>
      </c>
      <c r="C48" s="521"/>
      <c r="D48" s="296">
        <f>+'Ekamut-caxs'!D49</f>
        <v>57.6</v>
      </c>
      <c r="E48" s="426"/>
    </row>
    <row r="49" spans="1:13" ht="18" customHeight="1">
      <c r="A49" s="27">
        <f>+A48+0.1</f>
        <v>8.1999999999999993</v>
      </c>
      <c r="B49" s="520" t="s">
        <v>22</v>
      </c>
      <c r="C49" s="521"/>
      <c r="D49" s="296">
        <f>+'Ekamut-caxs'!D50</f>
        <v>52</v>
      </c>
      <c r="E49" s="426"/>
    </row>
    <row r="50" spans="1:13" ht="18.75" hidden="1" customHeight="1">
      <c r="A50" s="27">
        <f>+A49+0.1</f>
        <v>8.2999999999999989</v>
      </c>
      <c r="B50" s="520" t="s">
        <v>23</v>
      </c>
      <c r="C50" s="521"/>
      <c r="D50" s="296">
        <f>+'Ekamut-caxs'!D51</f>
        <v>0</v>
      </c>
      <c r="E50" s="426"/>
    </row>
    <row r="51" spans="1:13" s="97" customFormat="1" ht="18" hidden="1" customHeight="1">
      <c r="A51" s="61">
        <f>+'Ekamut-caxs'!A52</f>
        <v>9</v>
      </c>
      <c r="B51" s="518" t="s">
        <v>24</v>
      </c>
      <c r="C51" s="519"/>
      <c r="D51" s="284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8" t="s">
        <v>31</v>
      </c>
      <c r="C52" s="519"/>
      <c r="D52" s="283">
        <f>+'Ekamut-caxs'!D53</f>
        <v>1176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8" t="s">
        <v>25</v>
      </c>
      <c r="C53" s="519"/>
      <c r="D53" s="283">
        <f>+'Ekamut-caxs'!D54</f>
        <v>220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8" t="s">
        <v>76</v>
      </c>
      <c r="C54" s="519"/>
      <c r="D54" s="283">
        <f>+'Ekamut-caxs'!D55</f>
        <v>427.2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8" t="s">
        <v>50</v>
      </c>
      <c r="C55" s="519"/>
      <c r="D55" s="284">
        <f>+'Ekamut-caxs'!D56</f>
        <v>50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8" t="s">
        <v>122</v>
      </c>
      <c r="C56" s="519"/>
      <c r="D56" s="284">
        <f>+'Ekamut-caxs'!D57</f>
        <v>30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8" t="s">
        <v>123</v>
      </c>
      <c r="C57" s="519"/>
      <c r="D57" s="284">
        <f>+'Ekamut-caxs'!D58</f>
        <v>170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8" t="s">
        <v>26</v>
      </c>
      <c r="C58" s="519"/>
      <c r="D58" s="284">
        <f>+'Ekamut-caxs'!D59</f>
        <v>410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8" t="s">
        <v>27</v>
      </c>
      <c r="C59" s="519"/>
      <c r="D59" s="284">
        <f>+'Ekamut-caxs'!D60</f>
        <v>176.8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8" t="s">
        <v>69</v>
      </c>
      <c r="C60" s="519"/>
      <c r="D60" s="284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18" t="s">
        <v>56</v>
      </c>
      <c r="C61" s="519"/>
      <c r="D61" s="284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18" t="s">
        <v>47</v>
      </c>
      <c r="C62" s="519"/>
      <c r="D62" s="284">
        <f>+'Ekamut-caxs'!D63</f>
        <v>120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18" t="s">
        <v>77</v>
      </c>
      <c r="C63" s="519"/>
      <c r="D63" s="284">
        <f>+'Ekamut-caxs'!D64</f>
        <v>30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18" t="s">
        <v>78</v>
      </c>
      <c r="C64" s="519"/>
      <c r="D64" s="284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18" t="s">
        <v>48</v>
      </c>
      <c r="C65" s="519"/>
      <c r="D65" s="284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18" t="s">
        <v>124</v>
      </c>
      <c r="C66" s="519"/>
      <c r="D66" s="284">
        <f>+'Ekamut-caxs'!D67</f>
        <v>22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8" t="s">
        <v>49</v>
      </c>
      <c r="C67" s="519"/>
      <c r="D67" s="284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18" t="s">
        <v>66</v>
      </c>
      <c r="C68" s="519"/>
      <c r="D68" s="284">
        <f>+'Ekamut-caxs'!D69</f>
        <v>48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8" t="s">
        <v>79</v>
      </c>
      <c r="C69" s="519"/>
      <c r="D69" s="284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18" t="s">
        <v>158</v>
      </c>
      <c r="C70" s="519"/>
      <c r="D70" s="283">
        <v>100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24</v>
      </c>
      <c r="B71" s="518" t="s">
        <v>300</v>
      </c>
      <c r="C71" s="519"/>
      <c r="D71" s="283">
        <f>+'Ekamut-caxs'!D72</f>
        <v>68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8">
        <f>+'Ekamut-caxs'!B73</f>
        <v>0</v>
      </c>
      <c r="C72" s="519"/>
      <c r="D72" s="283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8" t="s">
        <v>37</v>
      </c>
      <c r="C73" s="519"/>
      <c r="D73" s="284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0" t="s">
        <v>38</v>
      </c>
      <c r="C74" s="521"/>
      <c r="D74" s="258"/>
      <c r="E74" s="429"/>
    </row>
    <row r="75" spans="1:13" ht="19.5" hidden="1" customHeight="1">
      <c r="A75" s="14">
        <f>+A74+0.1</f>
        <v>31.200000000000003</v>
      </c>
      <c r="B75" s="520" t="s">
        <v>51</v>
      </c>
      <c r="C75" s="521"/>
      <c r="D75" s="258"/>
      <c r="E75" s="429"/>
    </row>
    <row r="76" spans="1:13" ht="19.5" hidden="1" customHeight="1">
      <c r="A76" s="14">
        <f>+A75+0.1</f>
        <v>31.300000000000004</v>
      </c>
      <c r="B76" s="520" t="s">
        <v>86</v>
      </c>
      <c r="C76" s="521"/>
      <c r="D76" s="258"/>
      <c r="E76" s="429"/>
    </row>
    <row r="77" spans="1:13" s="97" customFormat="1" ht="17.25" customHeight="1">
      <c r="A77" s="71">
        <v>25</v>
      </c>
      <c r="B77" s="518" t="s">
        <v>39</v>
      </c>
      <c r="C77" s="519"/>
      <c r="D77" s="284">
        <f>+'Deb. ev kreditor'!D59-'Deb. ev kreditor'!D55</f>
        <v>1713.8999999999999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8" t="s">
        <v>87</v>
      </c>
      <c r="C78" s="519"/>
      <c r="D78" s="283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2" t="s">
        <v>62</v>
      </c>
      <c r="C79" s="523"/>
      <c r="D79" s="292">
        <f>D80+D87</f>
        <v>60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8" t="s">
        <v>92</v>
      </c>
      <c r="C80" s="519"/>
      <c r="D80" s="284">
        <f>SUM(D81:D86)</f>
        <v>60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8" t="s">
        <v>88</v>
      </c>
      <c r="C81" s="519"/>
      <c r="D81" s="283"/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8" t="s">
        <v>89</v>
      </c>
      <c r="C82" s="519"/>
      <c r="D82" s="283">
        <v>60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1.2000000000000002</v>
      </c>
      <c r="B83" s="518" t="s">
        <v>90</v>
      </c>
      <c r="C83" s="519"/>
      <c r="D83" s="283"/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8" t="s">
        <v>67</v>
      </c>
      <c r="C84" s="519"/>
      <c r="D84" s="283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8" t="s">
        <v>68</v>
      </c>
      <c r="C85" s="519"/>
      <c r="D85" s="283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8"/>
      <c r="C86" s="519"/>
      <c r="D86" s="283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8" t="s">
        <v>63</v>
      </c>
      <c r="C89" s="519"/>
      <c r="D89" s="283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8" t="s">
        <v>52</v>
      </c>
      <c r="C90" s="519"/>
      <c r="D90" s="283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4" t="s">
        <v>155</v>
      </c>
      <c r="C91" s="515"/>
      <c r="D91" s="292">
        <f>SUM(D92:D93)</f>
        <v>1420.8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8" t="s">
        <v>16</v>
      </c>
      <c r="C92" s="519"/>
      <c r="D92" s="283">
        <v>1420.8</v>
      </c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/>
      <c r="C93" s="519"/>
      <c r="D93" s="283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390.89999999999418</v>
      </c>
      <c r="E94" s="468" t="s">
        <v>250</v>
      </c>
      <c r="F94" s="509" t="s">
        <v>206</v>
      </c>
      <c r="G94" s="510"/>
      <c r="H94" s="308"/>
      <c r="I94" s="308"/>
      <c r="J94" s="307"/>
      <c r="K94" s="98"/>
      <c r="L94" s="98"/>
      <c r="M94" s="98"/>
    </row>
    <row r="95" spans="1:13" s="81" customFormat="1" ht="47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Լուսինե  Փանոսյան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Ալվարդ Մեսրոպյան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4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D7" sqref="D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 37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258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97536.9</v>
      </c>
      <c r="D6" s="311">
        <f>SUM(D7:D18,D21:D24)-D8-D11</f>
        <v>95324.9</v>
      </c>
      <c r="E6" s="311">
        <f t="shared" ref="E6:E66" si="0">D6-C6</f>
        <v>-2212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91488</v>
      </c>
      <c r="D7" s="298">
        <f>+'Ekamut-caxs'!D18</f>
        <v>88488</v>
      </c>
      <c r="E7" s="298">
        <f t="shared" si="0"/>
        <v>-3000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5" t="s">
        <v>261</v>
      </c>
      <c r="C8" s="464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5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5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2" t="s">
        <v>266</v>
      </c>
      <c r="C11" s="464">
        <f>+C12+C13</f>
        <v>0</v>
      </c>
      <c r="D11" s="298">
        <f>+'Ekamut-caxs'!D22</f>
        <v>1841.8</v>
      </c>
      <c r="E11" s="298">
        <f t="shared" si="0"/>
        <v>1841.8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3" t="s">
        <v>263</v>
      </c>
      <c r="C12" s="465"/>
      <c r="D12" s="298">
        <f>+'Ekamut-caxs'!D23</f>
        <v>856.9</v>
      </c>
      <c r="E12" s="298">
        <f t="shared" si="0"/>
        <v>856.9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4" t="s">
        <v>264</v>
      </c>
      <c r="C13" s="465"/>
      <c r="D13" s="298">
        <f>+'Ekamut-caxs'!D24</f>
        <v>984.9</v>
      </c>
      <c r="E13" s="298">
        <f t="shared" si="0"/>
        <v>984.9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5" t="s">
        <v>271</v>
      </c>
      <c r="C14" s="465"/>
      <c r="D14" s="298">
        <f>+'Ekamut-caxs'!D25</f>
        <v>14.1</v>
      </c>
      <c r="E14" s="298">
        <f t="shared" si="0"/>
        <v>14.1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2880</v>
      </c>
      <c r="D15" s="298">
        <f>+'Ekamut-caxs'!D26</f>
        <v>1772.2</v>
      </c>
      <c r="E15" s="298">
        <f>D15-C15</f>
        <v>-1107.8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3152</v>
      </c>
      <c r="D18" s="301">
        <f>SUM(D19:D20)</f>
        <v>3152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/>
      <c r="D19" s="255">
        <f>+'Ekamut-caxs'!D30</f>
        <v>3152</v>
      </c>
      <c r="E19" s="255">
        <f t="shared" si="0"/>
        <v>3152</v>
      </c>
      <c r="F19" s="256"/>
    </row>
    <row r="20" spans="1:18" ht="18.75" customHeight="1">
      <c r="A20" s="27">
        <v>8.1999999999999993</v>
      </c>
      <c r="B20" s="32" t="s">
        <v>75</v>
      </c>
      <c r="C20" s="254">
        <v>3152</v>
      </c>
      <c r="D20" s="255">
        <f>+'Ekamut-caxs'!D31</f>
        <v>0</v>
      </c>
      <c r="E20" s="255">
        <f t="shared" si="0"/>
        <v>-3152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16.899999999999999</v>
      </c>
      <c r="D21" s="298">
        <f>+'Ekamut-caxs'!D32</f>
        <v>8.8000000000000007</v>
      </c>
      <c r="E21" s="298">
        <f t="shared" si="0"/>
        <v>-8.0999999999999979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97536.900000000009</v>
      </c>
      <c r="D25" s="312">
        <f>SUM(D26,D30:D36,D40:D62,D64:D65)</f>
        <v>95324.900000000009</v>
      </c>
      <c r="E25" s="311">
        <f t="shared" si="0"/>
        <v>-2212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63101.3</v>
      </c>
      <c r="D26" s="301">
        <f>+'Ekamut-caxs'!D38</f>
        <v>64483.5</v>
      </c>
      <c r="E26" s="298">
        <f t="shared" si="0"/>
        <v>1382.1999999999971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1440</v>
      </c>
      <c r="D27" s="302">
        <f>+'Ekamut-caxs'!D39</f>
        <v>811</v>
      </c>
      <c r="E27" s="255">
        <f>D27-C27</f>
        <v>-629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>
        <v>0</v>
      </c>
      <c r="D28" s="302">
        <f>+'Ekamut-caxs'!D40</f>
        <v>1015</v>
      </c>
      <c r="E28" s="255">
        <f>D28-C28</f>
        <v>1015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22509.4</v>
      </c>
      <c r="D30" s="301">
        <f>+'Ekamut-caxs'!D42</f>
        <v>19057.8</v>
      </c>
      <c r="E30" s="298">
        <f t="shared" si="0"/>
        <v>-3451.6000000000022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3598.8</v>
      </c>
      <c r="D31" s="301">
        <f>+'Ekamut-caxs'!D43</f>
        <v>3157.8</v>
      </c>
      <c r="E31" s="298">
        <f t="shared" si="0"/>
        <v>-441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1810.2</v>
      </c>
      <c r="D32" s="301">
        <f>+'Ekamut-caxs'!D44</f>
        <v>1703.8</v>
      </c>
      <c r="E32" s="298">
        <f t="shared" si="0"/>
        <v>-106.40000000000009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179.5</v>
      </c>
      <c r="D33" s="301">
        <f>+'Ekamut-caxs'!D45</f>
        <v>369.9</v>
      </c>
      <c r="E33" s="298">
        <f t="shared" si="0"/>
        <v>190.39999999999998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84.5</v>
      </c>
      <c r="D34" s="301">
        <f>+'Ekamut-caxs'!D46</f>
        <v>84.5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135.80000000000001</v>
      </c>
      <c r="D36" s="301">
        <f>SUM(D37:D39)</f>
        <v>109.6</v>
      </c>
      <c r="E36" s="298">
        <f t="shared" si="0"/>
        <v>-26.200000000000017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78.2</v>
      </c>
      <c r="D38" s="302">
        <f>+'Ekamut-caxs'!D50</f>
        <v>52</v>
      </c>
      <c r="E38" s="255">
        <f t="shared" si="0"/>
        <v>-26.200000000000003</v>
      </c>
      <c r="F38" s="256"/>
    </row>
    <row r="39" spans="1:18" ht="21" customHeight="1">
      <c r="A39" s="27">
        <v>8.3000000000000007</v>
      </c>
      <c r="B39" s="32" t="s">
        <v>23</v>
      </c>
      <c r="C39" s="254">
        <v>0</v>
      </c>
      <c r="D39" s="302">
        <f>+'Ekamut-caxs'!D51</f>
        <v>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0</v>
      </c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1176</v>
      </c>
      <c r="D41" s="301">
        <f>+'Ekamut-caxs'!D53</f>
        <v>1176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220.4</v>
      </c>
      <c r="D42" s="301">
        <f>+'Ekamut-caxs'!D54</f>
        <v>220</v>
      </c>
      <c r="E42" s="298">
        <f t="shared" si="0"/>
        <v>-0.40000000000000568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427.2</v>
      </c>
      <c r="D43" s="301">
        <f>+'Ekamut-caxs'!D55</f>
        <v>427.2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50.1</v>
      </c>
      <c r="D44" s="301">
        <f>+'Ekamut-caxs'!D56</f>
        <v>50</v>
      </c>
      <c r="E44" s="298">
        <f t="shared" si="0"/>
        <v>-0.10000000000000142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35.700000000000003</v>
      </c>
      <c r="D45" s="301">
        <f>+'Ekamut-caxs'!D57</f>
        <v>30</v>
      </c>
      <c r="E45" s="298">
        <f>D45-C45</f>
        <v>-5.7000000000000028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173</v>
      </c>
      <c r="D46" s="301">
        <f>+'Ekamut-caxs'!D58</f>
        <v>170</v>
      </c>
      <c r="E46" s="298">
        <f t="shared" si="0"/>
        <v>-3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200</v>
      </c>
      <c r="D47" s="301">
        <f>+'Ekamut-caxs'!D59</f>
        <v>410</v>
      </c>
      <c r="E47" s="298">
        <f t="shared" si="0"/>
        <v>210</v>
      </c>
      <c r="F47" s="499" t="s">
        <v>302</v>
      </c>
      <c r="G47" s="500"/>
      <c r="H47" s="500"/>
      <c r="I47" s="500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190.8</v>
      </c>
      <c r="D48" s="301">
        <f>+'Ekamut-caxs'!D60</f>
        <v>176.8</v>
      </c>
      <c r="E48" s="298">
        <f>D48-C48</f>
        <v>-14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120</v>
      </c>
      <c r="E51" s="298">
        <f t="shared" si="0"/>
        <v>15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35</v>
      </c>
      <c r="D52" s="301">
        <f>+'Ekamut-caxs'!D64</f>
        <v>30</v>
      </c>
      <c r="E52" s="298">
        <f t="shared" si="0"/>
        <v>-5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26.2</v>
      </c>
      <c r="D55" s="301">
        <f>+'Ekamut-caxs'!D67</f>
        <v>22</v>
      </c>
      <c r="E55" s="298">
        <f t="shared" si="1"/>
        <v>-4.1999999999999993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48</v>
      </c>
      <c r="E57" s="298">
        <f t="shared" si="1"/>
        <v>48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100</v>
      </c>
      <c r="D59" s="301">
        <f>+'Ekamut-caxs'!D71</f>
        <v>100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300</v>
      </c>
      <c r="C60" s="297">
        <v>68</v>
      </c>
      <c r="D60" s="299">
        <f>+'Ekamut-caxs'!D72</f>
        <v>68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3152</v>
      </c>
      <c r="D62" s="301">
        <f>+'Ekamut-caxs'!D74</f>
        <v>3152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3152</v>
      </c>
      <c r="D63" s="302">
        <f>+'Ekamut-caxs'!D75</f>
        <v>3152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+'Ekamut-caxs'!C80</f>
        <v>Լուսինե  Փանոսյան</v>
      </c>
      <c r="E68" s="526"/>
      <c r="F68" s="123"/>
    </row>
    <row r="69" spans="1:18" ht="9.75" customHeight="1">
      <c r="B69" s="38"/>
      <c r="D69" s="525" t="s">
        <v>5</v>
      </c>
      <c r="E69" s="525"/>
      <c r="F69" s="348"/>
    </row>
    <row r="70" spans="1:18" ht="24.75" customHeight="1">
      <c r="B70" s="37" t="s">
        <v>6</v>
      </c>
      <c r="C70" s="24"/>
      <c r="D70" s="526" t="str">
        <f>+'Ekamut-caxs'!C82</f>
        <v>Ալվարդ Մեսրոպյան</v>
      </c>
      <c r="E70" s="526"/>
      <c r="F70" s="123"/>
    </row>
    <row r="71" spans="1:18" ht="11.25" customHeight="1">
      <c r="D71" s="525" t="s">
        <v>5</v>
      </c>
      <c r="E71" s="52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8" zoomScaleSheetLayoutView="100" workbookViewId="0">
      <selection activeCell="D7" sqref="D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 37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259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3585.6</v>
      </c>
      <c r="D6" s="257">
        <f>+C6</f>
        <v>3585.6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94384.9</v>
      </c>
      <c r="D7" s="292">
        <f>SUM(D8:D9,D12,D15:D22)</f>
        <v>92158.8</v>
      </c>
      <c r="E7" s="292">
        <f>D7-C7</f>
        <v>-2226.0999999999913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91488</v>
      </c>
      <c r="D8" s="284">
        <f>+'Dramakan hosqer'!D21</f>
        <v>88488</v>
      </c>
      <c r="E8" s="284">
        <f>D8-C8</f>
        <v>-3000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1841.8</v>
      </c>
      <c r="E12" s="284">
        <f t="shared" si="1"/>
        <v>1841.8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3" t="s">
        <v>263</v>
      </c>
      <c r="C13" s="258"/>
      <c r="D13" s="284">
        <f>+'Dramakan hosqer'!D26</f>
        <v>856.9</v>
      </c>
      <c r="E13" s="284">
        <f t="shared" si="1"/>
        <v>856.9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264</v>
      </c>
      <c r="C14" s="258"/>
      <c r="D14" s="284">
        <f>+'Dramakan hosqer'!D27</f>
        <v>984.9</v>
      </c>
      <c r="E14" s="284">
        <f t="shared" si="1"/>
        <v>984.9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2880</v>
      </c>
      <c r="D15" s="284">
        <f>+'Dramakan hosqer'!D28</f>
        <v>1772.2</v>
      </c>
      <c r="E15" s="284">
        <f t="shared" si="0"/>
        <v>-1107.8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16.899999999999999</v>
      </c>
      <c r="D19" s="284">
        <f>+'Dramakan hosqer'!D32</f>
        <v>8.8000000000000007</v>
      </c>
      <c r="E19" s="284">
        <f>D19-C19</f>
        <v>-8.0999999999999979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97970.5</v>
      </c>
      <c r="D23" s="292">
        <f>+D24+D67+D79</f>
        <v>95353.500000000015</v>
      </c>
      <c r="E23" s="292">
        <f t="shared" si="0"/>
        <v>-2616.9999999999854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96098.8</v>
      </c>
      <c r="D24" s="292">
        <f>SUM(D25,D29:D35,D39:D61,D65:D66)</f>
        <v>93872.700000000012</v>
      </c>
      <c r="E24" s="292">
        <f t="shared" si="0"/>
        <v>-2226.0999999999913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63101.3</v>
      </c>
      <c r="D25" s="284">
        <f>+'Dramakan hosqer'!D37</f>
        <v>64483.5</v>
      </c>
      <c r="E25" s="284">
        <f t="shared" si="0"/>
        <v>1382.1999999999971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1440</v>
      </c>
      <c r="D26" s="296">
        <f>+'Dramakan hosqer'!D38</f>
        <v>811</v>
      </c>
      <c r="E26" s="296">
        <f t="shared" si="0"/>
        <v>-629</v>
      </c>
      <c r="F26" s="258"/>
    </row>
    <row r="27" spans="1:20" ht="18" customHeight="1">
      <c r="A27" s="27">
        <v>1.2</v>
      </c>
      <c r="B27" s="32" t="s">
        <v>13</v>
      </c>
      <c r="C27" s="258">
        <v>0</v>
      </c>
      <c r="D27" s="296">
        <f>+'Dramakan hosqer'!D39</f>
        <v>1015</v>
      </c>
      <c r="E27" s="296">
        <f t="shared" si="0"/>
        <v>1015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22509.4</v>
      </c>
      <c r="D29" s="284">
        <f>+'Dramakan hosqer'!D41</f>
        <v>19057.8</v>
      </c>
      <c r="E29" s="284">
        <f t="shared" si="0"/>
        <v>-3451.6000000000022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3598.8</v>
      </c>
      <c r="D30" s="284">
        <f>+'Dramakan hosqer'!D42</f>
        <v>3157.8</v>
      </c>
      <c r="E30" s="284">
        <f t="shared" si="0"/>
        <v>-441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1810.2</v>
      </c>
      <c r="D31" s="284">
        <f>+'Dramakan hosqer'!D43</f>
        <v>1703.8</v>
      </c>
      <c r="E31" s="284">
        <f t="shared" si="0"/>
        <v>-106.40000000000009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179.5</v>
      </c>
      <c r="D32" s="284">
        <f>+'Dramakan hosqer'!D44</f>
        <v>355.8</v>
      </c>
      <c r="E32" s="284">
        <f t="shared" si="0"/>
        <v>176.3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84.5</v>
      </c>
      <c r="D33" s="284">
        <f>+'Dramakan hosqer'!D45</f>
        <v>84.5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135.80000000000001</v>
      </c>
      <c r="D35" s="284">
        <f>SUM(D36:D38)</f>
        <v>109.6</v>
      </c>
      <c r="E35" s="284">
        <f t="shared" si="0"/>
        <v>-26.200000000000017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78.2</v>
      </c>
      <c r="D37" s="296">
        <f>+'Dramakan hosqer'!D49</f>
        <v>52</v>
      </c>
      <c r="E37" s="296">
        <f t="shared" si="0"/>
        <v>-26.200000000000003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0</v>
      </c>
      <c r="D38" s="296">
        <f>+'Dramakan hosqer'!D50</f>
        <v>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1176</v>
      </c>
      <c r="D40" s="284">
        <f>+'Dramakan hosqer'!D52</f>
        <v>1176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220.4</v>
      </c>
      <c r="D41" s="284">
        <f>+'Dramakan hosqer'!D53</f>
        <v>220</v>
      </c>
      <c r="E41" s="284">
        <f t="shared" si="0"/>
        <v>-0.40000000000000568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427.2</v>
      </c>
      <c r="D42" s="284">
        <f>+'Dramakan hosqer'!D54</f>
        <v>427.2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50.1</v>
      </c>
      <c r="D43" s="284">
        <f>+'Dramakan hosqer'!D55</f>
        <v>50</v>
      </c>
      <c r="E43" s="284">
        <f t="shared" si="0"/>
        <v>-0.10000000000000142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35.700000000000003</v>
      </c>
      <c r="D44" s="284">
        <f>+'Dramakan hosqer'!D56</f>
        <v>30</v>
      </c>
      <c r="E44" s="284">
        <f t="shared" si="0"/>
        <v>-5.7000000000000028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173</v>
      </c>
      <c r="D45" s="284">
        <f>+'Dramakan hosqer'!D57</f>
        <v>170</v>
      </c>
      <c r="E45" s="284">
        <f t="shared" si="0"/>
        <v>-3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200</v>
      </c>
      <c r="D46" s="284">
        <f>+'Dramakan hosqer'!D58</f>
        <v>410</v>
      </c>
      <c r="E46" s="284">
        <f t="shared" si="0"/>
        <v>210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190.8</v>
      </c>
      <c r="D47" s="284">
        <f>+'Dramakan hosqer'!D59</f>
        <v>176.8</v>
      </c>
      <c r="E47" s="284">
        <f t="shared" si="0"/>
        <v>-14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>
        <v>0</v>
      </c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0</v>
      </c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120</v>
      </c>
      <c r="E50" s="284">
        <f t="shared" si="0"/>
        <v>15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35</v>
      </c>
      <c r="D51" s="284">
        <f>+'Dramakan hosqer'!D63</f>
        <v>30</v>
      </c>
      <c r="E51" s="284">
        <f t="shared" si="0"/>
        <v>-5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26.2</v>
      </c>
      <c r="D54" s="284">
        <f>+'Dramakan hosqer'!D66</f>
        <v>22</v>
      </c>
      <c r="E54" s="284">
        <f t="shared" si="0"/>
        <v>-4.1999999999999993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48</v>
      </c>
      <c r="E56" s="284">
        <f t="shared" si="0"/>
        <v>48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100</v>
      </c>
      <c r="D58" s="284">
        <f>+'Dramakan hosqer'!D70</f>
        <v>100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300</v>
      </c>
      <c r="C59" s="283">
        <v>68</v>
      </c>
      <c r="D59" s="283">
        <f>+'Dramakan hosqer'!D71</f>
        <v>68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1713.9</v>
      </c>
      <c r="D65" s="284">
        <f>+'Dramakan hosqer'!D77</f>
        <v>1713.8999999999999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60</v>
      </c>
      <c r="D67" s="292">
        <f>+D68+D75</f>
        <v>60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</v>
      </c>
      <c r="D68" s="284">
        <f>SUM(D69:D74)</f>
        <v>60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60</v>
      </c>
      <c r="D70" s="284">
        <f>+'Dramakan hosqer'!D82</f>
        <v>60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1811.7</v>
      </c>
      <c r="D79" s="292">
        <f>SUM(D80:D81)</f>
        <v>1420.8</v>
      </c>
      <c r="E79" s="292">
        <f t="shared" si="2"/>
        <v>-390.90000000000009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1811.7</v>
      </c>
      <c r="D80" s="284">
        <f>+'Dramakan hosqer'!D92</f>
        <v>1420.8</v>
      </c>
      <c r="E80" s="283">
        <f>D80-C80</f>
        <v>-390.90000000000009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390.89999999999418</v>
      </c>
      <c r="E82" s="292">
        <f t="shared" si="2"/>
        <v>390.89999999999418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+'Ekamut-caxs'!C80</f>
        <v>Լուսինե  Փանոսյան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+'Ekamut-caxs'!C82</f>
        <v>Ալվարդ Մեսրոպյան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7" sqref="D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 37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256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212.2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1.4</v>
      </c>
      <c r="E16" s="31"/>
    </row>
    <row r="17" spans="1:22" ht="18" customHeight="1">
      <c r="A17" s="220">
        <v>1.9</v>
      </c>
      <c r="B17" s="222"/>
      <c r="C17" s="224" t="s">
        <v>303</v>
      </c>
      <c r="D17" s="31">
        <v>0.1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210.7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212.2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97.3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59.4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12.3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8.6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1536.3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1713.8999999999999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1713.8999999999999</v>
      </c>
      <c r="E59" s="237"/>
      <c r="F59" s="442">
        <f>+D59-D55</f>
        <v>1713.8999999999999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3585.6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+'Ekamut-caxs'!C80</f>
        <v>Լուսինե  Փանոսյան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+'Ekamut-caxs'!C82</f>
        <v>Ալվարդ Մեսրոպյան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7" sqref="D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 37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260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230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53400.2</v>
      </c>
      <c r="D7" s="358">
        <v>9754.9</v>
      </c>
      <c r="E7" s="359">
        <v>0</v>
      </c>
      <c r="F7" s="359">
        <v>0</v>
      </c>
      <c r="G7" s="497">
        <v>124.5</v>
      </c>
      <c r="H7" s="497">
        <v>841.9</v>
      </c>
      <c r="I7" s="497">
        <v>0</v>
      </c>
      <c r="J7" s="359">
        <v>260</v>
      </c>
      <c r="K7" s="359">
        <v>0</v>
      </c>
      <c r="L7" s="359">
        <v>0</v>
      </c>
      <c r="M7" s="498"/>
      <c r="N7" s="360">
        <f>ROUND(SUM(C7:M7),1)</f>
        <v>64381.5</v>
      </c>
    </row>
    <row r="8" spans="1:15" ht="28.5" customHeight="1">
      <c r="A8" s="352">
        <v>1.1000000000000001</v>
      </c>
      <c r="B8" s="361" t="s">
        <v>121</v>
      </c>
      <c r="C8" s="362">
        <v>551</v>
      </c>
      <c r="D8" s="363" t="s">
        <v>202</v>
      </c>
      <c r="E8" s="364" t="s">
        <v>202</v>
      </c>
      <c r="F8" s="364">
        <v>0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1015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70" t="s">
        <v>291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>
        <v>84</v>
      </c>
      <c r="D11" s="358">
        <v>18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102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64483.5</v>
      </c>
    </row>
    <row r="13" spans="1:15" s="376" customFormat="1" ht="34.5" customHeight="1">
      <c r="B13" s="377"/>
      <c r="C13" s="123">
        <v>53272.5</v>
      </c>
      <c r="D13" s="378">
        <f>4877.4*2</f>
        <v>9754.7999999999993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58"/>
      <c r="M14" s="558"/>
      <c r="N14" s="387"/>
    </row>
    <row r="15" spans="1:15" s="376" customFormat="1" ht="69" customHeight="1">
      <c r="B15" s="541" t="s">
        <v>217</v>
      </c>
      <c r="C15" s="542"/>
      <c r="D15" s="543"/>
      <c r="G15" s="246"/>
      <c r="H15" s="246"/>
      <c r="I15" s="541" t="s">
        <v>216</v>
      </c>
      <c r="J15" s="543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6" t="str">
        <f>+'Ekamut-caxs'!C80</f>
        <v>Լուսինե  Փանոսյան</v>
      </c>
      <c r="I20" s="556"/>
      <c r="J20" s="556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7" t="s">
        <v>97</v>
      </c>
      <c r="I21" s="557"/>
      <c r="J21" s="557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6" t="str">
        <f>+'Ekamut-caxs'!C82</f>
        <v>Ալվարդ Մեսրոպյան</v>
      </c>
      <c r="I22" s="556"/>
      <c r="J22" s="556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7" t="s">
        <v>97</v>
      </c>
      <c r="I23" s="557"/>
      <c r="J23" s="557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" sqref="D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9.42578125" style="141" customWidth="1"/>
    <col min="8" max="8" width="13.28515625" style="141" customWidth="1"/>
    <col min="9" max="10" width="14.85546875" style="141" customWidth="1"/>
    <col min="11" max="11" width="9" style="141" customWidth="1"/>
    <col min="12" max="12" width="12.85546875" style="141" customWidth="1"/>
    <col min="13" max="13" width="14.85546875" style="141" customWidth="1"/>
    <col min="14" max="14" width="12.140625" style="141" customWidth="1"/>
    <col min="15" max="15" width="12.855468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 37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7">
        <v>5099</v>
      </c>
      <c r="F7" s="482">
        <v>732726</v>
      </c>
      <c r="G7" s="280" t="s">
        <v>229</v>
      </c>
      <c r="H7" s="266" t="s">
        <v>229</v>
      </c>
      <c r="I7" s="477">
        <v>3396</v>
      </c>
      <c r="J7" s="479">
        <v>176894</v>
      </c>
      <c r="K7" s="319" t="s">
        <v>229</v>
      </c>
      <c r="L7" s="477">
        <v>91</v>
      </c>
      <c r="M7" s="443">
        <f>+L7*200.47</f>
        <v>18242.77</v>
      </c>
      <c r="N7" s="444">
        <f>+L7*7.94904</f>
        <v>723.36264000000006</v>
      </c>
      <c r="O7" s="335">
        <f>+N7+M7</f>
        <v>18966.13264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7">
        <v>5033</v>
      </c>
      <c r="F8" s="482">
        <v>723242</v>
      </c>
      <c r="G8" s="280" t="s">
        <v>229</v>
      </c>
      <c r="H8" s="266" t="s">
        <v>229</v>
      </c>
      <c r="I8" s="477">
        <v>3320</v>
      </c>
      <c r="J8" s="479">
        <v>172976</v>
      </c>
      <c r="K8" s="319" t="s">
        <v>229</v>
      </c>
      <c r="L8" s="477">
        <v>70</v>
      </c>
      <c r="M8" s="443">
        <f t="shared" ref="M8:M18" si="0">+L8*200.47</f>
        <v>14032.9</v>
      </c>
      <c r="N8" s="444">
        <f t="shared" ref="N8:N18" si="1">+L8*7.94904</f>
        <v>556.43280000000004</v>
      </c>
      <c r="O8" s="335">
        <f t="shared" ref="O8:O18" si="2">+N8+M8</f>
        <v>14589.3328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7">
        <v>2169</v>
      </c>
      <c r="F9" s="482">
        <v>311685</v>
      </c>
      <c r="G9" s="280" t="s">
        <v>229</v>
      </c>
      <c r="H9" s="266" t="s">
        <v>229</v>
      </c>
      <c r="I9" s="477">
        <v>2905</v>
      </c>
      <c r="J9" s="479">
        <v>151388</v>
      </c>
      <c r="K9" s="319" t="s">
        <v>229</v>
      </c>
      <c r="L9" s="477">
        <v>157</v>
      </c>
      <c r="M9" s="443">
        <f t="shared" si="0"/>
        <v>31473.79</v>
      </c>
      <c r="N9" s="444">
        <f t="shared" si="1"/>
        <v>1247.99928</v>
      </c>
      <c r="O9" s="335">
        <f t="shared" si="2"/>
        <v>32721.789280000001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7">
        <v>883</v>
      </c>
      <c r="F10" s="482">
        <v>126887</v>
      </c>
      <c r="G10" s="280" t="s">
        <v>229</v>
      </c>
      <c r="H10" s="270" t="s">
        <v>229</v>
      </c>
      <c r="I10" s="477">
        <v>2581</v>
      </c>
      <c r="J10" s="479">
        <v>135174</v>
      </c>
      <c r="K10" s="319" t="s">
        <v>229</v>
      </c>
      <c r="L10" s="477">
        <v>146</v>
      </c>
      <c r="M10" s="443">
        <f t="shared" si="0"/>
        <v>29268.62</v>
      </c>
      <c r="N10" s="444">
        <f t="shared" si="1"/>
        <v>1160.5598400000001</v>
      </c>
      <c r="O10" s="335">
        <f t="shared" si="2"/>
        <v>30429.179840000001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7">
        <v>224</v>
      </c>
      <c r="F11" s="482">
        <v>32189</v>
      </c>
      <c r="G11" s="280" t="s">
        <v>229</v>
      </c>
      <c r="H11" s="270" t="s">
        <v>229</v>
      </c>
      <c r="I11" s="477">
        <v>2054</v>
      </c>
      <c r="J11" s="479">
        <v>107477</v>
      </c>
      <c r="K11" s="319" t="s">
        <v>229</v>
      </c>
      <c r="L11" s="477">
        <v>106</v>
      </c>
      <c r="M11" s="443">
        <f t="shared" si="0"/>
        <v>21249.82</v>
      </c>
      <c r="N11" s="444">
        <f t="shared" si="1"/>
        <v>842.59824000000003</v>
      </c>
      <c r="O11" s="335">
        <f t="shared" si="2"/>
        <v>22092.418239999999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7">
        <v>198</v>
      </c>
      <c r="F12" s="482">
        <v>28453</v>
      </c>
      <c r="G12" s="280" t="s">
        <v>229</v>
      </c>
      <c r="H12" s="270" t="s">
        <v>229</v>
      </c>
      <c r="I12" s="477">
        <v>2146</v>
      </c>
      <c r="J12" s="479">
        <v>112515</v>
      </c>
      <c r="K12" s="319" t="s">
        <v>229</v>
      </c>
      <c r="L12" s="477">
        <v>113</v>
      </c>
      <c r="M12" s="443">
        <f t="shared" si="0"/>
        <v>22653.11</v>
      </c>
      <c r="N12" s="444">
        <f t="shared" si="1"/>
        <v>898.24152000000004</v>
      </c>
      <c r="O12" s="335">
        <f t="shared" si="2"/>
        <v>23551.35152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7">
        <v>161</v>
      </c>
      <c r="F13" s="482">
        <v>23136</v>
      </c>
      <c r="G13" s="280" t="s">
        <v>229</v>
      </c>
      <c r="H13" s="270" t="s">
        <v>229</v>
      </c>
      <c r="I13" s="477">
        <v>1962</v>
      </c>
      <c r="J13" s="479">
        <v>102343</v>
      </c>
      <c r="K13" s="319" t="s">
        <v>229</v>
      </c>
      <c r="L13" s="477">
        <v>448</v>
      </c>
      <c r="M13" s="443">
        <f t="shared" si="0"/>
        <v>89810.559999999998</v>
      </c>
      <c r="N13" s="444">
        <f t="shared" si="1"/>
        <v>3561.1699200000003</v>
      </c>
      <c r="O13" s="335">
        <f t="shared" si="2"/>
        <v>93371.729919999998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7">
        <v>159</v>
      </c>
      <c r="F14" s="482">
        <v>22848</v>
      </c>
      <c r="G14" s="280" t="s">
        <v>229</v>
      </c>
      <c r="H14" s="270" t="s">
        <v>229</v>
      </c>
      <c r="I14" s="477">
        <v>2195</v>
      </c>
      <c r="J14" s="479">
        <v>114582</v>
      </c>
      <c r="K14" s="319" t="s">
        <v>229</v>
      </c>
      <c r="L14" s="477">
        <v>120</v>
      </c>
      <c r="M14" s="443">
        <f t="shared" si="0"/>
        <v>24056.400000000001</v>
      </c>
      <c r="N14" s="444">
        <f t="shared" si="1"/>
        <v>953.88480000000004</v>
      </c>
      <c r="O14" s="335">
        <f t="shared" si="2"/>
        <v>25010.284800000001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7">
        <v>135</v>
      </c>
      <c r="F15" s="482">
        <v>19399</v>
      </c>
      <c r="G15" s="280" t="s">
        <v>229</v>
      </c>
      <c r="H15" s="270" t="s">
        <v>229</v>
      </c>
      <c r="I15" s="477">
        <v>2043</v>
      </c>
      <c r="J15" s="479">
        <v>106695</v>
      </c>
      <c r="K15" s="319" t="s">
        <v>229</v>
      </c>
      <c r="L15" s="477">
        <v>226</v>
      </c>
      <c r="M15" s="443">
        <f t="shared" si="0"/>
        <v>45306.22</v>
      </c>
      <c r="N15" s="444">
        <f t="shared" si="1"/>
        <v>1796.4830400000001</v>
      </c>
      <c r="O15" s="335">
        <f t="shared" si="2"/>
        <v>47102.70304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7">
        <v>120</v>
      </c>
      <c r="F16" s="482">
        <v>28884</v>
      </c>
      <c r="G16" s="279" t="s">
        <v>229</v>
      </c>
      <c r="H16" s="270" t="s">
        <v>229</v>
      </c>
      <c r="I16" s="477">
        <v>2368</v>
      </c>
      <c r="J16" s="479">
        <v>124034</v>
      </c>
      <c r="K16" s="319" t="s">
        <v>229</v>
      </c>
      <c r="L16" s="477">
        <v>117</v>
      </c>
      <c r="M16" s="443">
        <f t="shared" si="0"/>
        <v>23454.99</v>
      </c>
      <c r="N16" s="444">
        <f t="shared" si="1"/>
        <v>930.03768000000002</v>
      </c>
      <c r="O16" s="335">
        <f t="shared" si="2"/>
        <v>24385.027680000003</v>
      </c>
    </row>
    <row r="17" spans="1:15" ht="19.5" customHeight="1">
      <c r="A17" s="142">
        <v>11</v>
      </c>
      <c r="B17" s="196" t="s">
        <v>112</v>
      </c>
      <c r="C17" s="483">
        <v>2070</v>
      </c>
      <c r="D17" s="484">
        <v>297459</v>
      </c>
      <c r="E17" s="277">
        <f>+MAX(C17,E9)</f>
        <v>2169</v>
      </c>
      <c r="F17" s="268">
        <f>+E17*143.7</f>
        <v>311685.3</v>
      </c>
      <c r="G17" s="480">
        <v>3461</v>
      </c>
      <c r="H17" s="481">
        <v>180450</v>
      </c>
      <c r="I17" s="277">
        <f>+MAX(G17,I7)</f>
        <v>3461</v>
      </c>
      <c r="J17" s="269">
        <f>+I17*53.48</f>
        <v>185094.28</v>
      </c>
      <c r="K17" s="478">
        <v>52</v>
      </c>
      <c r="L17" s="277">
        <f>+MAX(K17,L8)</f>
        <v>70</v>
      </c>
      <c r="M17" s="443">
        <f t="shared" si="0"/>
        <v>14032.9</v>
      </c>
      <c r="N17" s="444">
        <f t="shared" si="1"/>
        <v>556.43280000000004</v>
      </c>
      <c r="O17" s="335">
        <f t="shared" si="2"/>
        <v>14589.3328</v>
      </c>
    </row>
    <row r="18" spans="1:15" ht="19.5" customHeight="1">
      <c r="A18" s="142">
        <v>12</v>
      </c>
      <c r="B18" s="196" t="s">
        <v>113</v>
      </c>
      <c r="C18" s="483">
        <v>5544</v>
      </c>
      <c r="D18" s="484">
        <v>796673</v>
      </c>
      <c r="E18" s="277">
        <f>+MAX(C18,E7)</f>
        <v>5544</v>
      </c>
      <c r="F18" s="268">
        <f>+E18*143.7</f>
        <v>796672.79999999993</v>
      </c>
      <c r="G18" s="480">
        <v>4013</v>
      </c>
      <c r="H18" s="481">
        <v>209443</v>
      </c>
      <c r="I18" s="277">
        <f>+MAX(G18,I7)</f>
        <v>4013</v>
      </c>
      <c r="J18" s="269">
        <f>+I18*53.48</f>
        <v>214615.24</v>
      </c>
      <c r="K18" s="478">
        <v>111</v>
      </c>
      <c r="L18" s="277">
        <f>+MAX(K18,L7)</f>
        <v>111</v>
      </c>
      <c r="M18" s="443">
        <f t="shared" si="0"/>
        <v>22252.17</v>
      </c>
      <c r="N18" s="444">
        <f t="shared" si="1"/>
        <v>882.34343999999999</v>
      </c>
      <c r="O18" s="335">
        <f t="shared" si="2"/>
        <v>23134.513439999999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7614</v>
      </c>
      <c r="D19" s="271">
        <f>SUM(D7:D18)</f>
        <v>1094132</v>
      </c>
      <c r="E19" s="278">
        <f t="shared" si="3"/>
        <v>21894</v>
      </c>
      <c r="F19" s="272">
        <f>SUM(F7:F18)</f>
        <v>3157807.0999999996</v>
      </c>
      <c r="G19" s="281">
        <f>SUM(G7:G18)</f>
        <v>7474</v>
      </c>
      <c r="H19" s="271">
        <f>SUM(H7:H18)</f>
        <v>389893</v>
      </c>
      <c r="I19" s="278">
        <f>SUM(I7:I18)</f>
        <v>32444</v>
      </c>
      <c r="J19" s="273">
        <f>SUM(J7:J18)</f>
        <v>1703787.52</v>
      </c>
      <c r="K19" s="276">
        <f t="shared" si="3"/>
        <v>163</v>
      </c>
      <c r="L19" s="278">
        <f>SUM(L7:L18)</f>
        <v>1775</v>
      </c>
      <c r="M19" s="273">
        <f>SUM(M7:M18)</f>
        <v>355834.25</v>
      </c>
      <c r="N19" s="445">
        <f>SUM(N7:N18)</f>
        <v>14109.546000000002</v>
      </c>
      <c r="O19" s="273">
        <f>SUM(O7:O18)</f>
        <v>369943.79599999997</v>
      </c>
    </row>
    <row r="20" spans="1:15" ht="21.75" customHeight="1">
      <c r="B20" s="150"/>
      <c r="C20" s="250"/>
      <c r="D20" s="183"/>
      <c r="E20" s="250"/>
      <c r="F20" s="183">
        <f>ROUND(F19/1000,1)</f>
        <v>3157.8</v>
      </c>
      <c r="G20" s="250"/>
      <c r="H20" s="183"/>
      <c r="I20" s="250"/>
      <c r="J20" s="183">
        <f>ROUND(J19/1000,1)</f>
        <v>1703.8</v>
      </c>
      <c r="K20" s="250"/>
      <c r="L20" s="250"/>
      <c r="M20" s="183">
        <f>ROUND(M19/1000,1)</f>
        <v>355.8</v>
      </c>
      <c r="N20" s="183">
        <f t="shared" ref="N20:O20" si="4">ROUND(N19/1000,1)</f>
        <v>14.1</v>
      </c>
      <c r="O20" s="183">
        <f t="shared" si="4"/>
        <v>369.9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5"/>
      <c r="C23" s="484"/>
      <c r="D23" s="335" t="s">
        <v>229</v>
      </c>
      <c r="E23" s="335" t="s">
        <v>229</v>
      </c>
      <c r="F23" s="482"/>
      <c r="G23" s="489"/>
      <c r="H23" s="335" t="s">
        <v>229</v>
      </c>
      <c r="I23" s="335" t="s">
        <v>229</v>
      </c>
      <c r="J23" s="491"/>
      <c r="K23" s="489"/>
      <c r="L23" s="335" t="s">
        <v>229</v>
      </c>
      <c r="M23" s="492"/>
      <c r="N23" s="186" t="s">
        <v>229</v>
      </c>
      <c r="O23" s="473" t="s">
        <v>229</v>
      </c>
    </row>
    <row r="24" spans="1:15" ht="23.25" customHeight="1">
      <c r="A24" s="186">
        <v>2</v>
      </c>
      <c r="B24" s="485"/>
      <c r="C24" s="484"/>
      <c r="D24" s="335" t="s">
        <v>229</v>
      </c>
      <c r="E24" s="335" t="s">
        <v>229</v>
      </c>
      <c r="F24" s="482"/>
      <c r="G24" s="489"/>
      <c r="H24" s="335" t="s">
        <v>229</v>
      </c>
      <c r="I24" s="335" t="s">
        <v>229</v>
      </c>
      <c r="J24" s="491"/>
      <c r="K24" s="489"/>
      <c r="L24" s="335" t="s">
        <v>229</v>
      </c>
      <c r="M24" s="492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6"/>
      <c r="C25" s="487"/>
      <c r="D25" s="336" t="s">
        <v>229</v>
      </c>
      <c r="E25" s="336" t="s">
        <v>229</v>
      </c>
      <c r="F25" s="488"/>
      <c r="G25" s="490"/>
      <c r="H25" s="336" t="s">
        <v>229</v>
      </c>
      <c r="I25" s="336" t="s">
        <v>229</v>
      </c>
      <c r="J25" s="488"/>
      <c r="K25" s="490"/>
      <c r="L25" s="336" t="s">
        <v>229</v>
      </c>
      <c r="M25" s="493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3157.8</v>
      </c>
      <c r="G27" s="334" t="s">
        <v>229</v>
      </c>
      <c r="H27" s="271" t="s">
        <v>229</v>
      </c>
      <c r="I27" s="271" t="s">
        <v>229</v>
      </c>
      <c r="J27" s="272">
        <f>J20-J26</f>
        <v>1703.8</v>
      </c>
      <c r="K27" s="334" t="s">
        <v>229</v>
      </c>
      <c r="L27" s="271" t="s">
        <v>229</v>
      </c>
      <c r="M27" s="273">
        <f>M20-M26</f>
        <v>355.8</v>
      </c>
      <c r="N27" s="188" t="s">
        <v>229</v>
      </c>
      <c r="O27" s="272">
        <f>+O20-M26</f>
        <v>369.9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+'Ekamut-caxs'!C80</f>
        <v>Լուսինե  Փանոսյան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+'Ekamut-caxs'!C82</f>
        <v>Ալվարդ Մեսրոպյան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295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61" t="s">
        <v>269</v>
      </c>
      <c r="J36" s="561"/>
      <c r="K36" s="422"/>
      <c r="L36" s="561" t="s">
        <v>270</v>
      </c>
      <c r="M36" s="561"/>
    </row>
    <row r="37" spans="3:13">
      <c r="C37" s="435"/>
      <c r="D37" s="435"/>
      <c r="E37" s="561" t="s">
        <v>268</v>
      </c>
      <c r="F37" s="561"/>
      <c r="I37" s="561"/>
      <c r="J37" s="561"/>
      <c r="K37" s="422"/>
      <c r="L37" s="561"/>
      <c r="M37" s="561"/>
    </row>
    <row r="38" spans="3:13">
      <c r="C38" s="435"/>
      <c r="D38" s="435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4"/>
  <sheetViews>
    <sheetView view="pageBreakPreview" workbookViewId="0">
      <selection activeCell="D7" sqref="D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180" customFormat="1" ht="24" customHeight="1">
      <c r="A1" s="530" t="s">
        <v>71</v>
      </c>
      <c r="B1" s="530"/>
      <c r="C1" s="530"/>
      <c r="D1" s="530"/>
      <c r="E1" s="530"/>
    </row>
    <row r="2" spans="1:15" ht="23.25" customHeight="1">
      <c r="A2" s="533" t="str">
        <f>+'Ekamut-caxs'!A14:D14</f>
        <v xml:space="preserve">«Երևանի հ․ 37 մսուր-մանկապարտեզ» ՀՈԱԿ-ի </v>
      </c>
      <c r="B2" s="533"/>
      <c r="C2" s="533"/>
      <c r="D2" s="533"/>
      <c r="E2" s="533"/>
    </row>
    <row r="3" spans="1:15" ht="28.5" customHeight="1">
      <c r="A3" s="533" t="s">
        <v>289</v>
      </c>
      <c r="B3" s="533"/>
      <c r="C3" s="533"/>
      <c r="D3" s="533"/>
      <c r="E3" s="533"/>
    </row>
    <row r="5" spans="1:15">
      <c r="E5" s="210" t="s">
        <v>150</v>
      </c>
    </row>
    <row r="6" spans="1:15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5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5" ht="54.75" customHeight="1" thickBot="1">
      <c r="A8" s="260">
        <v>1</v>
      </c>
      <c r="B8" s="446" t="s">
        <v>239</v>
      </c>
      <c r="C8" s="256">
        <v>79125</v>
      </c>
      <c r="D8" s="256">
        <v>1092.2</v>
      </c>
      <c r="E8" s="256">
        <v>16173.7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  <c r="O8" s="1">
        <v>69205.8</v>
      </c>
    </row>
    <row r="9" spans="1:15" s="326" customFormat="1" ht="25.5" customHeight="1">
      <c r="A9" s="323">
        <v>2</v>
      </c>
      <c r="B9" s="324" t="s">
        <v>221</v>
      </c>
      <c r="C9" s="460"/>
      <c r="D9" s="460">
        <v>340</v>
      </c>
      <c r="E9" s="325">
        <f>+M9</f>
        <v>2214.3000000000002</v>
      </c>
      <c r="F9" s="448">
        <v>11</v>
      </c>
      <c r="G9" s="461">
        <v>183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2214.3000000000002</v>
      </c>
      <c r="O9" s="326">
        <v>6490</v>
      </c>
    </row>
    <row r="10" spans="1:15" s="326" customFormat="1" ht="25.5" customHeight="1" thickBot="1">
      <c r="A10" s="323">
        <v>3</v>
      </c>
      <c r="B10" s="324" t="s">
        <v>218</v>
      </c>
      <c r="C10" s="460">
        <f>181*30+1000+2542.1</f>
        <v>8972.1</v>
      </c>
      <c r="D10" s="460">
        <v>340</v>
      </c>
      <c r="E10" s="325">
        <f>+M10</f>
        <v>2090.5500000000002</v>
      </c>
      <c r="F10" s="448">
        <v>12</v>
      </c>
      <c r="G10" s="462">
        <v>181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2090.5500000000002</v>
      </c>
      <c r="O10" s="326">
        <v>6490</v>
      </c>
    </row>
    <row r="11" spans="1:15" s="180" customFormat="1" ht="31.5" customHeight="1">
      <c r="A11" s="239"/>
      <c r="B11" s="321" t="s">
        <v>219</v>
      </c>
      <c r="C11" s="322">
        <f>ROUND(SUM(C8:C10),1)</f>
        <v>88097.1</v>
      </c>
      <c r="D11" s="322">
        <f t="shared" ref="D11:E11" si="0">ROUND(SUM(D8:D10),1)</f>
        <v>1772.2</v>
      </c>
      <c r="E11" s="322">
        <f t="shared" si="0"/>
        <v>20478.599999999999</v>
      </c>
      <c r="O11" s="180">
        <v>82185.8</v>
      </c>
    </row>
    <row r="13" spans="1:15" ht="51" customHeight="1">
      <c r="B13" s="576" t="s">
        <v>222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+'Ekamut-caxs'!C80</f>
        <v>Լուսինե  Փանոսյան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+'Ekamut-caxs'!C82</f>
        <v>Ալվարդ Մեսրոպյան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13" workbookViewId="0">
      <selection activeCell="D7" sqref="D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 37 մսուր-մանկապարտեզ» ՀՈԱԿ-ի </v>
      </c>
      <c r="B2" s="580"/>
      <c r="C2" s="580"/>
      <c r="D2" s="580"/>
    </row>
    <row r="3" spans="1:4" ht="27" customHeight="1">
      <c r="A3" s="580" t="s">
        <v>272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55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28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27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59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29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SUM(C20:C22)+C23</f>
        <v>4</v>
      </c>
      <c r="D19" s="170">
        <f>SUM(D20:D22)+D23</f>
        <v>109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26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29</v>
      </c>
    </row>
    <row r="23" spans="1:4" ht="23.25" customHeight="1">
      <c r="A23" s="173">
        <v>4.4000000000000004</v>
      </c>
      <c r="B23" s="176" t="s">
        <v>301</v>
      </c>
      <c r="C23" s="173">
        <v>1</v>
      </c>
      <c r="D23" s="173">
        <v>24</v>
      </c>
    </row>
    <row r="24" spans="1:4" s="172" customFormat="1" ht="31.5" customHeight="1">
      <c r="A24" s="170"/>
      <c r="B24" s="171" t="s">
        <v>73</v>
      </c>
      <c r="C24" s="170">
        <f>C7+C11+C15+C19</f>
        <v>8</v>
      </c>
      <c r="D24" s="170">
        <f>D7+D11+D15+D19</f>
        <v>223</v>
      </c>
    </row>
    <row r="25" spans="1:4" ht="48.75" customHeight="1"/>
    <row r="26" spans="1:4" ht="18">
      <c r="B26" s="178" t="s">
        <v>2</v>
      </c>
      <c r="C26" s="581" t="str">
        <f>+'Ekamut-caxs'!C80</f>
        <v>Լուսինե  Փանոսյան</v>
      </c>
      <c r="D26" s="581"/>
    </row>
    <row r="27" spans="1:4" ht="15.75" customHeight="1">
      <c r="B27" s="179" t="s">
        <v>4</v>
      </c>
      <c r="C27" s="578" t="s">
        <v>5</v>
      </c>
      <c r="D27" s="578"/>
    </row>
    <row r="28" spans="1:4" ht="27" customHeight="1">
      <c r="B28" s="172" t="s">
        <v>6</v>
      </c>
      <c r="C28" s="581" t="str">
        <f>+'Ekamut-caxs'!C82</f>
        <v>Ալվարդ Մեսրոպյան</v>
      </c>
      <c r="D28" s="581"/>
    </row>
    <row r="29" spans="1:4">
      <c r="C29" s="578" t="s">
        <v>5</v>
      </c>
      <c r="D29" s="578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https://mul2.yerevan.am/tasks/1236395/oneclick/3362ec6348e0e8a5a8e8a8db70199b6b5230663bcaffa4cf80dad94b0c5c58a1.xlsx?token=55f3f9eaf761bed6172741db875f4da9</cp:keywords>
  <cp:lastModifiedBy>Lusine Petrosyan</cp:lastModifiedBy>
  <cp:lastPrinted>2023-12-21T06:40:25Z</cp:lastPrinted>
  <dcterms:created xsi:type="dcterms:W3CDTF">1996-10-14T23:33:28Z</dcterms:created>
  <dcterms:modified xsi:type="dcterms:W3CDTF">2023-12-27T08:52:22Z</dcterms:modified>
</cp:coreProperties>
</file>