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CB47A3B-EF15-499E-96E5-914319086AA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hamematakan'!$A$1:$F$89</definedName>
    <definedName name="_xlnm.Print_Area" localSheetId="0">'Ekamut-caxs'!$A$1:$E$88</definedName>
    <definedName name="_xlnm.Print_Area" localSheetId="2">'Ekamutneri hamematakan'!$A$1:$F$73</definedName>
    <definedName name="_xlnm.Print_Area" localSheetId="8">'Khmberi ev erekhaneri tiv'!$A$1:$D$29</definedName>
    <definedName name="_xlnm.Print_Area" localSheetId="6">Komunal!$A$1:$O$33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56" i="19"/>
  <c r="D31" i="19"/>
  <c r="D13" i="11"/>
  <c r="D60" i="10" l="1"/>
  <c r="E60" i="10" s="1"/>
  <c r="B70" i="7"/>
  <c r="D70" i="7"/>
  <c r="D66" i="18" l="1"/>
  <c r="D64" i="18"/>
  <c r="C62" i="18"/>
  <c r="F54" i="18"/>
  <c r="D54" i="18"/>
  <c r="D59" i="18" s="1"/>
  <c r="D30" i="18"/>
  <c r="D8" i="18"/>
  <c r="D34" i="18" s="1"/>
  <c r="A2" i="18"/>
  <c r="G54" i="18" l="1"/>
  <c r="D19" i="12"/>
  <c r="B73" i="7" l="1"/>
  <c r="B71" i="7"/>
  <c r="B30" i="7"/>
  <c r="B29" i="7"/>
  <c r="B28" i="7"/>
  <c r="B25" i="7"/>
  <c r="B22" i="7"/>
  <c r="B37" i="7"/>
  <c r="A75" i="7" l="1"/>
  <c r="A76" i="7" s="1"/>
  <c r="A77" i="7" s="1"/>
  <c r="A90" i="7"/>
  <c r="A91" i="7" s="1"/>
  <c r="A84" i="7"/>
  <c r="A85" i="7" s="1"/>
  <c r="A86" i="7" s="1"/>
  <c r="A87" i="7" s="1"/>
  <c r="A37" i="7"/>
  <c r="A21" i="7"/>
  <c r="A19" i="19"/>
  <c r="A22" i="7" s="1"/>
  <c r="A42" i="19"/>
  <c r="A41" i="7" s="1"/>
  <c r="A40" i="7"/>
  <c r="A38" i="7"/>
  <c r="A39" i="7"/>
  <c r="A44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9" i="19" s="1"/>
  <c r="A23" i="7"/>
  <c r="A21" i="19"/>
  <c r="A24" i="7" s="1"/>
  <c r="A42" i="7"/>
  <c r="A45" i="19"/>
  <c r="A30" i="19" l="1"/>
  <c r="A31" i="19" s="1"/>
  <c r="A32" i="19"/>
  <c r="A33" i="19" s="1"/>
  <c r="A34" i="19" s="1"/>
  <c r="A26" i="7"/>
  <c r="A24" i="19"/>
  <c r="A27" i="7" s="1"/>
  <c r="A43" i="7"/>
  <c r="A46" i="19"/>
  <c r="D41" i="19"/>
  <c r="A47" i="19" l="1"/>
  <c r="A44" i="7"/>
  <c r="D29" i="9"/>
  <c r="E29" i="9" s="1"/>
  <c r="B29" i="9"/>
  <c r="D40" i="7"/>
  <c r="D28" i="10" s="1"/>
  <c r="E28" i="10" s="1"/>
  <c r="B40" i="7"/>
  <c r="B28" i="10" s="1"/>
  <c r="N7" i="11"/>
  <c r="A48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9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1" i="7"/>
  <c r="D88" i="7"/>
  <c r="D77" i="7"/>
  <c r="E7" i="7"/>
  <c r="E1" i="7"/>
  <c r="A47" i="7" l="1"/>
  <c r="A48" i="7" s="1"/>
  <c r="A49" i="7" s="1"/>
  <c r="A50" i="7" s="1"/>
  <c r="A53" i="19"/>
  <c r="A50" i="19"/>
  <c r="A51" i="19" s="1"/>
  <c r="A52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O7" i="12" s="1"/>
  <c r="M8" i="12"/>
  <c r="M9" i="12"/>
  <c r="M10" i="12"/>
  <c r="M11" i="12"/>
  <c r="M12" i="12"/>
  <c r="M13" i="12"/>
  <c r="M14" i="12"/>
  <c r="M15" i="12"/>
  <c r="M16" i="12"/>
  <c r="M7" i="12"/>
  <c r="O16" i="12" l="1"/>
  <c r="O8" i="12"/>
  <c r="O15" i="12"/>
  <c r="O13" i="12"/>
  <c r="O12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5" i="19"/>
  <c r="J18" i="12"/>
  <c r="J17" i="12"/>
  <c r="J19" i="12" s="1"/>
  <c r="F18" i="12"/>
  <c r="F17" i="12"/>
  <c r="F19" i="12" l="1"/>
  <c r="A56" i="19"/>
  <c r="A53" i="7"/>
  <c r="D5" i="7"/>
  <c r="D4" i="7"/>
  <c r="A58" i="19" l="1"/>
  <c r="A54" i="7"/>
  <c r="D102" i="7"/>
  <c r="B102" i="7"/>
  <c r="A59" i="19" l="1"/>
  <c r="A55" i="7"/>
  <c r="J26" i="12"/>
  <c r="A56" i="7" l="1"/>
  <c r="A60" i="19"/>
  <c r="A57" i="7" l="1"/>
  <c r="A61" i="19"/>
  <c r="D19" i="7"/>
  <c r="F5" i="10"/>
  <c r="D67" i="7"/>
  <c r="O54" i="19"/>
  <c r="A62" i="19" l="1"/>
  <c r="A58" i="7"/>
  <c r="C27" i="15"/>
  <c r="C25" i="15"/>
  <c r="D21" i="21"/>
  <c r="D18" i="21"/>
  <c r="J31" i="12"/>
  <c r="J29" i="12"/>
  <c r="H22" i="11"/>
  <c r="H20" i="11"/>
  <c r="D87" i="10"/>
  <c r="D85" i="10"/>
  <c r="B82" i="10"/>
  <c r="B81" i="10"/>
  <c r="D71" i="9"/>
  <c r="D69" i="9"/>
  <c r="D99" i="7"/>
  <c r="D97" i="7"/>
  <c r="A59" i="7" l="1"/>
  <c r="A63" i="19"/>
  <c r="C17" i="11"/>
  <c r="A60" i="7" l="1"/>
  <c r="N17" i="12"/>
  <c r="M17" i="12"/>
  <c r="A2" i="15"/>
  <c r="A2" i="21"/>
  <c r="A2" i="12"/>
  <c r="A2" i="10"/>
  <c r="A2" i="9"/>
  <c r="A14" i="7"/>
  <c r="D40" i="19"/>
  <c r="D39" i="19"/>
  <c r="D11" i="21"/>
  <c r="E11" i="21"/>
  <c r="D42" i="19" s="1"/>
  <c r="C11" i="21"/>
  <c r="D41" i="7" l="1"/>
  <c r="D26" i="19"/>
  <c r="D28" i="7" s="1"/>
  <c r="A65" i="19"/>
  <c r="A61" i="7"/>
  <c r="D21" i="7"/>
  <c r="O17" i="12"/>
  <c r="O19" i="12" s="1"/>
  <c r="O20" i="12" s="1"/>
  <c r="N19" i="12"/>
  <c r="N20" i="12" s="1"/>
  <c r="D25" i="19" s="1"/>
  <c r="D49" i="19"/>
  <c r="A66" i="19" l="1"/>
  <c r="A62" i="7"/>
  <c r="O27" i="12"/>
  <c r="D46" i="19" s="1"/>
  <c r="F46" i="19" s="1"/>
  <c r="D14" i="9"/>
  <c r="E14" i="9" s="1"/>
  <c r="F26" i="12"/>
  <c r="D46" i="7"/>
  <c r="D45" i="7"/>
  <c r="M28" i="12" l="1"/>
  <c r="D28" i="19" s="1"/>
  <c r="D64" i="19" s="1"/>
  <c r="A63" i="7"/>
  <c r="A67" i="19"/>
  <c r="A2" i="11"/>
  <c r="D30" i="7" l="1"/>
  <c r="A68" i="19"/>
  <c r="A64" i="7"/>
  <c r="N11" i="11"/>
  <c r="A65" i="7" l="1"/>
  <c r="A69" i="19"/>
  <c r="N12" i="11"/>
  <c r="D38" i="19" s="1"/>
  <c r="D37" i="7" l="1"/>
  <c r="A70" i="19"/>
  <c r="A66" i="7"/>
  <c r="S54" i="19"/>
  <c r="D54" i="19" s="1"/>
  <c r="A67" i="7" l="1"/>
  <c r="D62" i="9"/>
  <c r="D60" i="9"/>
  <c r="D59" i="9"/>
  <c r="D32" i="7"/>
  <c r="D20" i="7" s="1"/>
  <c r="D62" i="7"/>
  <c r="D65" i="7"/>
  <c r="D53" i="10" s="1"/>
  <c r="D66" i="7"/>
  <c r="D68" i="7"/>
  <c r="D69" i="7"/>
  <c r="D71" i="7"/>
  <c r="D59" i="10" s="1"/>
  <c r="D73" i="7"/>
  <c r="D61" i="10" s="1"/>
  <c r="A68" i="7" l="1"/>
  <c r="A72" i="19"/>
  <c r="D19" i="15"/>
  <c r="C19" i="15"/>
  <c r="D15" i="15"/>
  <c r="C15" i="15"/>
  <c r="D11" i="15"/>
  <c r="C11" i="15"/>
  <c r="C7" i="15"/>
  <c r="C23" i="15" l="1"/>
  <c r="A74" i="19"/>
  <c r="A76" i="19" s="1"/>
  <c r="A69" i="7"/>
  <c r="D24" i="9"/>
  <c r="E24" i="9" s="1"/>
  <c r="D64" i="7"/>
  <c r="D63" i="7"/>
  <c r="D60" i="7"/>
  <c r="D59" i="7"/>
  <c r="D58" i="7"/>
  <c r="D57" i="7"/>
  <c r="D56" i="7"/>
  <c r="D55" i="7"/>
  <c r="D53" i="7"/>
  <c r="D51" i="7"/>
  <c r="D50" i="7"/>
  <c r="D49" i="7"/>
  <c r="D48" i="7"/>
  <c r="A79" i="19" l="1"/>
  <c r="A80" i="19" s="1"/>
  <c r="A78" i="19"/>
  <c r="D47" i="7"/>
  <c r="D39" i="7"/>
  <c r="D52" i="7" l="1"/>
  <c r="D30" i="19" l="1"/>
  <c r="D78" i="7" l="1"/>
  <c r="D29" i="19"/>
  <c r="D38" i="7"/>
  <c r="D92" i="7"/>
  <c r="D7" i="9"/>
  <c r="D63" i="9" l="1"/>
  <c r="D64" i="9"/>
  <c r="D65" i="9"/>
  <c r="D66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H19" i="12" l="1"/>
  <c r="D26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2" i="9"/>
  <c r="E60" i="9"/>
  <c r="G19" i="12"/>
  <c r="I19" i="12"/>
  <c r="J20" i="12"/>
  <c r="D80" i="7" l="1"/>
  <c r="L19" i="7" s="1"/>
  <c r="D69" i="10"/>
  <c r="C69" i="10"/>
  <c r="D80" i="10"/>
  <c r="F20" i="12" l="1"/>
  <c r="C76" i="10"/>
  <c r="C68" i="10" s="1"/>
  <c r="D76" i="10"/>
  <c r="D68" i="10" s="1"/>
  <c r="E77" i="10"/>
  <c r="F27" i="12" l="1"/>
  <c r="D17" i="10"/>
  <c r="J27" i="12"/>
  <c r="D45" i="19" s="1"/>
  <c r="F45" i="19" s="1"/>
  <c r="E76" i="10"/>
  <c r="D44" i="19" l="1"/>
  <c r="D17" i="9"/>
  <c r="D43" i="7"/>
  <c r="F43" i="7" s="1"/>
  <c r="D32" i="9"/>
  <c r="L19" i="12"/>
  <c r="F44" i="19" l="1"/>
  <c r="D81" i="19"/>
  <c r="D61" i="7"/>
  <c r="D49" i="10" s="1"/>
  <c r="D50" i="9"/>
  <c r="D42" i="7"/>
  <c r="D31" i="10"/>
  <c r="D31" i="9"/>
  <c r="M19" i="12"/>
  <c r="E61" i="10"/>
  <c r="E59" i="10"/>
  <c r="E63" i="10"/>
  <c r="D7" i="15"/>
  <c r="D23" i="15" s="1"/>
  <c r="F42" i="7" l="1"/>
  <c r="M20" i="12"/>
  <c r="M27" i="12" s="1"/>
  <c r="D44" i="7" s="1"/>
  <c r="D30" i="10"/>
  <c r="D23" i="9"/>
  <c r="E82" i="10"/>
  <c r="E81" i="10"/>
  <c r="E75" i="10"/>
  <c r="E74" i="10"/>
  <c r="F44" i="7" l="1"/>
  <c r="D33" i="9" l="1"/>
  <c r="D32" i="10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7" i="10"/>
  <c r="E29" i="10"/>
  <c r="E30" i="10"/>
  <c r="E23" i="9"/>
  <c r="C24" i="10" l="1"/>
  <c r="D24" i="10"/>
  <c r="E62" i="10"/>
  <c r="E35" i="10"/>
  <c r="E69" i="10"/>
  <c r="C36" i="9"/>
  <c r="C25" i="9" s="1"/>
  <c r="E66" i="9"/>
  <c r="E65" i="9"/>
  <c r="E64" i="9"/>
  <c r="E63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80" i="10"/>
  <c r="C23" i="10" s="1"/>
  <c r="E79" i="10"/>
  <c r="E73" i="10"/>
  <c r="E72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7" i="9"/>
  <c r="E68" i="10" l="1"/>
  <c r="E24" i="10"/>
  <c r="E78" i="10"/>
  <c r="E80" i="10"/>
  <c r="E18" i="9"/>
  <c r="E25" i="9"/>
  <c r="E23" i="10" l="1"/>
  <c r="C83" i="10" l="1"/>
  <c r="D74" i="7" l="1"/>
  <c r="D36" i="7" s="1"/>
  <c r="D35" i="7" l="1"/>
  <c r="E6" i="10"/>
  <c r="D16" i="10" l="1"/>
  <c r="D35" i="19"/>
  <c r="F81" i="19" s="1"/>
  <c r="D16" i="9"/>
  <c r="D6" i="9" s="1"/>
  <c r="D95" i="7"/>
  <c r="E16" i="10" l="1"/>
  <c r="D7" i="10"/>
  <c r="D83" i="10" s="1"/>
  <c r="E83" i="10" s="1"/>
  <c r="E16" i="9"/>
  <c r="E7" i="10" l="1"/>
  <c r="D67" i="9"/>
  <c r="E67" i="9" s="1"/>
  <c r="E6" i="9"/>
</calcChain>
</file>

<file path=xl/sharedStrings.xml><?xml version="1.0" encoding="utf-8"?>
<sst xmlns="http://schemas.openxmlformats.org/spreadsheetml/2006/main" count="773" uniqueCount="309">
  <si>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</si>
  <si>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</si>
  <si>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</si>
  <si>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</si>
  <si>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</si>
  <si>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</si>
  <si>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</si>
  <si>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</si>
  <si>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</si>
  <si>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</si>
  <si>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</si>
  <si>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</si>
  <si>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</si>
  <si>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</si>
  <si>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</si>
  <si>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</si>
  <si>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</si>
  <si>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</si>
  <si>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</si>
  <si>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</si>
  <si>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</si>
  <si>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</si>
  <si>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</si>
  <si>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</si>
  <si>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</si>
  <si>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</si>
  <si>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</si>
  <si>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</si>
  <si>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</si>
  <si>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</si>
  <si>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</si>
  <si>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</si>
  <si>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</si>
  <si>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</si>
  <si>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</si>
  <si>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</si>
  <si>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</si>
  <si>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</si>
  <si>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</si>
  <si>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</si>
  <si>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</si>
  <si>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</si>
  <si>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</si>
  <si>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</si>
  <si>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</si>
  <si>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</si>
  <si>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</si>
  <si>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</si>
  <si>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</si>
  <si>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</si>
  <si>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</si>
  <si>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</si>
  <si>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</si>
  <si>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</si>
  <si>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</si>
  <si>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</si>
  <si>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</si>
  <si>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</si>
  <si>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</si>
  <si>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</si>
  <si>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</si>
  <si>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</si>
  <si>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</si>
  <si>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</si>
  <si>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</si>
  <si>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</si>
  <si>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</si>
  <si>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</si>
  <si>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</si>
  <si>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</si>
  <si>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</si>
  <si>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</si>
  <si>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</si>
  <si>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</si>
  <si>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</si>
  <si>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</si>
  <si>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</si>
  <si>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</si>
  <si>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</si>
  <si>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</si>
  <si>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</si>
  <si>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</si>
  <si>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</si>
  <si>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</si>
  <si>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</si>
  <si>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</si>
  <si>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</si>
  <si>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</si>
  <si>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</si>
  <si>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</si>
  <si>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</si>
  <si>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</si>
  <si>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</si>
  <si>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</si>
  <si>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</si>
  <si>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</si>
  <si>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</si>
  <si>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</si>
  <si>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</si>
  <si>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</si>
  <si>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</si>
  <si>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</si>
  <si>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</si>
  <si>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</si>
  <si>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</si>
  <si>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</si>
  <si>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</si>
  <si>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</si>
  <si>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</si>
  <si>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</si>
  <si>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</si>
  <si>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</si>
  <si>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</si>
  <si>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</si>
  <si>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</si>
  <si>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</si>
  <si>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</si>
  <si>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</si>
  <si>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</si>
  <si>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</si>
  <si>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</si>
  <si>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</si>
  <si>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</si>
  <si>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</si>
  <si>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</si>
  <si>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</si>
  <si>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</si>
  <si>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</si>
  <si>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</si>
  <si>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</si>
  <si>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</si>
  <si>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</si>
  <si>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</si>
  <si>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</si>
  <si>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</si>
  <si>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</si>
  <si>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</si>
  <si>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</si>
  <si>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</si>
  <si>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</si>
  <si>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</si>
  <si>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</si>
  <si>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</si>
  <si>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</si>
  <si>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</si>
  <si>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</si>
  <si>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</si>
  <si>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</si>
  <si>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</si>
  <si>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</si>
  <si>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</si>
  <si>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</si>
  <si>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</si>
  <si>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</si>
  <si>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</si>
  <si>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</si>
  <si>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</si>
  <si>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</si>
  <si>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</si>
  <si>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</si>
  <si>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</si>
  <si>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</si>
  <si>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</si>
  <si>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</si>
  <si>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</si>
  <si>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</si>
  <si>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</si>
  <si>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</si>
  <si>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</si>
  <si>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</si>
  <si>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</si>
  <si>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</si>
  <si>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</si>
  <si>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</si>
  <si>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</si>
  <si>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</si>
  <si>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</si>
  <si>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</si>
  <si>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</si>
  <si>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</si>
  <si>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</si>
  <si>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</si>
  <si>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</si>
  <si>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</si>
  <si>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</si>
  <si>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</si>
  <si>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</si>
  <si>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</si>
  <si>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</si>
  <si>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</si>
  <si>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</si>
  <si>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</si>
  <si>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</si>
  <si>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</si>
  <si>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</si>
  <si>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</si>
  <si>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</si>
  <si>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</si>
  <si>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</si>
  <si>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</si>
  <si>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</si>
  <si>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</si>
  <si>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</si>
  <si>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</si>
  <si>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</si>
  <si>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</si>
  <si>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</si>
  <si>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</si>
  <si>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</si>
  <si>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</si>
  <si>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</si>
  <si>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</si>
  <si>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</si>
  <si>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</si>
  <si>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</si>
  <si>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</si>
  <si>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</si>
  <si>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</si>
  <si>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</si>
  <si>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</si>
  <si>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</si>
  <si>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</si>
  <si>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</si>
  <si>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</si>
  <si>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</si>
  <si>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</si>
  <si>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</si>
  <si>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</si>
  <si>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</si>
  <si>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</si>
  <si>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</si>
  <si>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</si>
  <si>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</si>
  <si>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</si>
  <si>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</si>
  <si>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</si>
  <si>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</si>
  <si>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</si>
  <si>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</si>
  <si>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</si>
  <si>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</si>
  <si>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</si>
  <si>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</si>
  <si>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</si>
  <si>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</si>
  <si>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</si>
  <si>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</si>
  <si>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</si>
  <si>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</si>
  <si>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</si>
  <si>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</si>
  <si>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</si>
  <si>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</si>
  <si>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</si>
  <si>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</si>
  <si>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</si>
  <si>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</si>
  <si>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</si>
  <si>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</si>
  <si>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</si>
  <si>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</si>
  <si>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</si>
  <si>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</si>
  <si>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</si>
  <si>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</si>
  <si>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</si>
  <si>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</si>
  <si>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</si>
  <si>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</si>
  <si>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</si>
  <si>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</si>
  <si>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</si>
  <si>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</si>
  <si>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</si>
  <si>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</si>
  <si>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</si>
  <si>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</si>
  <si>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</si>
  <si>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</si>
  <si>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</si>
  <si>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</si>
  <si>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</si>
  <si>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</si>
  <si>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</si>
  <si>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</si>
  <si>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</si>
  <si>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</si>
  <si>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</si>
  <si>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</si>
  <si>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</si>
  <si>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</si>
  <si>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</si>
  <si>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</si>
  <si>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</si>
  <si>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</si>
  <si>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</si>
  <si>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Կրակմարիչների լիցքավորման գծով՝</t>
  </si>
  <si>
    <t xml:space="preserve">«Երևանի հ․38 մսուր-մանկապարտեզ» ՀՈԱԿ-ի </t>
  </si>
  <si>
    <t>Վորլդ օֆ դիսքավրիս ՍՊԸ</t>
  </si>
  <si>
    <t>միջին Գ/տարատարիք/</t>
  </si>
  <si>
    <t>Լուսինե Բաբաջանյան</t>
  </si>
  <si>
    <t>Վարյա Մայիլյան</t>
  </si>
  <si>
    <t xml:space="preserve">Չփոխանակվող գործարքներից՝ </t>
  </si>
  <si>
    <t>208,2 Երևանի քաղաքապետարանից</t>
  </si>
  <si>
    <t>Հ,41 մանկ սնունդ՝43,6 և քաղաքապետարան 208,2 արագամաշ</t>
  </si>
  <si>
    <t xml:space="preserve">Փոքրարժեք կամ արագամաշ առարկաների գծով, որից </t>
  </si>
  <si>
    <t>անհատույց</t>
  </si>
  <si>
    <t>Սննդի գծով, որից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</si>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</sst>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8" xfId="45" applyFont="1" applyBorder="1" applyAlignment="1" applyProtection="1">
      <alignment horizontal="left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/>
    </xf>
    <xf numFmtId="0" fontId="27" fillId="0" borderId="1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24" borderId="10" xfId="45" applyFont="1" applyFill="1" applyBorder="1" applyAlignment="1">
      <alignment horizontal="center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32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2" fillId="0" borderId="0" xfId="45" applyFont="1" applyAlignment="1">
      <alignment horizontal="center" vertical="center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32" fillId="0" borderId="0" xfId="45" applyFont="1" applyAlignment="1">
      <alignment horizontal="right" vertical="center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0" fontId="40" fillId="0" borderId="31" xfId="49" applyNumberFormat="1" applyFont="1" applyBorder="1" applyAlignment="1">
      <alignment horizontal="center" vertical="center" wrapText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0" xfId="45" applyFont="1" applyAlignment="1" applyProtection="1">
      <alignment vertical="center"/>
      <protection locked="0" hidden="1"/>
    </xf>
    <xf numFmtId="0" fontId="31" fillId="24" borderId="0" xfId="45" applyFont="1" applyFill="1" applyAlignment="1" applyProtection="1">
      <alignment vertical="center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Protection="1"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NQAxACAAUABNAAAAAAAAAAAAAAAAAAAAAAAAAAAAAAAAAAAAAAAAAAAAAAAAAAAAAAAAAAAAAAAAAAAAAAAAAAAAAAAAAAAAAAAAAAAAAAAAAAAAAAAAAAAAAAAAAAAAAADnBwwAAwAbAAwAM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UxMjlaMCMGCSqGSIb3DQEJBDEWBBQJ4NxpZy76W9q7cZrvn0N1otGhEDArBgsqhkiG9w0BCRACDDEcMBowGDAWBBRE5xMFRVajmd/v2Zzf5CvSbEm8HjANBgkqhkiG9w0BAQEFAASCAQDBeAyPZaTMBA4WSixK240LUextJibv3W1apItGnY36byx0mzM0HKD9Flt8ZcqA4MW7SRvICLG4xUGJfScj3UkRBylB/DVLMkZ6Elp81M4rhuhV5HeRhxgNsclGUpn1L3JFX743PAk9T+ZCJ2cdn6pBkfX3aonMKtAgwWjUHn/5RSwjjXWwtlpwlY+uxhJlspTXj1Pl/KAmKhBxAbNkzJwPTv8HGVEO5mv4OfGJoN8rNVq3E2VF43AIq4ZnOlGFp38HarXu5M6LADMNgpXQzmBQbyC95VmsrjfOT/cVUWyBs3M8pHa7j0kTXNEe/LqxdTyIfGNqCvL9UJIbZV3l3f7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NQAxACAAUABNAAAAAAAAAAAAAAAAAAAAAAAAAAAAAAAAAAAAAAAAAAAAAAAAAAAAAAAAAAAAAAAAAAAAAAAAAAAAAAAAAAAAAAAAAAAAAAAAAAAAAAAAAAAAAAAAAAAAAADnBwwAAwAbAAwAM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UxMzVaMCMGCSqGSIb3DQEJBDEWBBQL63TtjnOjVB5fIlhFqIyLtLs8zTArBgsqhkiG9w0BCRACDDEcMBowGDAWBBRE5xMFRVajmd/v2Zzf5CvSbEm8HjANBgkqhkiG9w0BAQEFAASCAQCs/qMvwV+ZCFcSkpY+4WHJWwfNod02RnmeE+nz8sz267K7Wl9UfhHyOhsnwUv5vzwcK2lFBCoXRulI0JLzevKssIm4yNUTkwMn0E0B4+jH3hCgWpllousQ3RgA975o+2SCOV5g9mCMD5A8V/DwJI4E2xg2BLL3NFgUDQejA7ISU+DYnQt0KquXPJyX6a1ZX8LaXs7ryZOk4JCq7DHj7xsLvVYWFAOJy/xpwwH+uyDBeEBaJrTOzbeuz0XomY53uKCVndZx1wLtU2NFf5VinUQo4Y92tkbkyfRbXm3f+syMEL7AQr12mZhpvCr+y9CODTAs9Yyc2FuEBHPrL0xpm4y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3</xdr:col>
          <xdr:colOff>34925</xdr:colOff>
          <xdr:row>87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31842B5-755E-3256-69E1-463FE2323D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82550</xdr:colOff>
          <xdr:row>102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4365CD4-C190-464F-DB96-3993EB65F4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8-mngo\&#1350;&#1377;&#1389;&#1377;&#1392;&#1377;&#1399;&#1387;&#1406;\38-naxahashiv-2023\38-naxahashiv%20skzb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  <sheetName val="poxarinox"/>
      <sheetName val="Bacatragir"/>
      <sheetName val="gnman plan"/>
    </sheetNames>
    <sheetDataSet>
      <sheetData sheetId="0">
        <row r="7">
          <cell r="A7" t="str">
            <v xml:space="preserve">«Երևանի հ․38 մսուր-մանկապարտեզ» ՀՈԱԿ-ի </v>
          </cell>
        </row>
        <row r="68">
          <cell r="D68" t="str">
            <v>Լ.Բաբաջանյան</v>
          </cell>
        </row>
        <row r="70">
          <cell r="D70" t="str">
            <v>Վ.Մայիլյան</v>
          </cell>
        </row>
      </sheetData>
      <sheetData sheetId="1">
        <row r="12">
          <cell r="F12">
            <v>2525.1999999999971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9"/>
  <sheetViews>
    <sheetView view="pageBreakPreview" topLeftCell="A67" zoomScaleSheetLayoutView="100" workbookViewId="0">
      <selection activeCell="C88" sqref="C88"/>
    </sheetView>
  </sheetViews>
  <sheetFormatPr defaultRowHeight="17.25"/>
  <cols>
    <col min="1" max="1" width="5.85546875" style="7" customWidth="1"/>
    <col min="2" max="2" width="38.425781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204</v>
      </c>
      <c r="E1" s="107">
        <v>11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252</v>
      </c>
      <c r="E7" s="107">
        <v>11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4" t="s">
        <v>43</v>
      </c>
      <c r="B13" s="504"/>
      <c r="C13" s="504"/>
      <c r="D13" s="504"/>
      <c r="E13" s="394"/>
      <c r="F13" s="45"/>
    </row>
    <row r="14" spans="1:11" ht="27.75" customHeight="1">
      <c r="A14" s="505" t="s">
        <v>297</v>
      </c>
      <c r="B14" s="505"/>
      <c r="C14" s="505"/>
      <c r="D14" s="505"/>
      <c r="E14" s="395"/>
    </row>
    <row r="15" spans="1:11" ht="18.75" customHeight="1">
      <c r="A15" s="506" t="s">
        <v>251</v>
      </c>
      <c r="B15" s="506"/>
      <c r="C15" s="506"/>
      <c r="D15" s="506"/>
      <c r="E15" s="396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9" t="s">
        <v>147</v>
      </c>
      <c r="C17" s="509"/>
      <c r="D17" s="306"/>
      <c r="E17" s="306"/>
    </row>
    <row r="18" spans="1:14" ht="18" customHeight="1">
      <c r="A18" s="117">
        <v>1</v>
      </c>
      <c r="B18" s="22" t="s">
        <v>120</v>
      </c>
      <c r="C18" s="22"/>
      <c r="D18" s="228">
        <v>75889.600000000006</v>
      </c>
      <c r="E18" s="226"/>
    </row>
    <row r="19" spans="1:14" ht="18" customHeight="1">
      <c r="A19" s="117">
        <f>+A18+1</f>
        <v>2</v>
      </c>
      <c r="B19" s="22" t="s">
        <v>260</v>
      </c>
      <c r="C19" s="22"/>
      <c r="D19" s="228">
        <f>+D20+D21</f>
        <v>24</v>
      </c>
      <c r="E19" s="226"/>
    </row>
    <row r="20" spans="1:14" ht="18" customHeight="1">
      <c r="A20" s="116">
        <f>+A19+0.1</f>
        <v>2.1</v>
      </c>
      <c r="B20" s="20" t="s">
        <v>261</v>
      </c>
      <c r="C20" s="20"/>
      <c r="D20" s="227">
        <v>24</v>
      </c>
      <c r="E20" s="226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27"/>
      <c r="E21" s="226"/>
    </row>
    <row r="22" spans="1:14" ht="18.75" customHeight="1">
      <c r="A22" s="117">
        <f>+A19+1</f>
        <v>3</v>
      </c>
      <c r="B22" s="21" t="s">
        <v>265</v>
      </c>
      <c r="C22" s="21"/>
      <c r="D22" s="228">
        <f>+D23+D24</f>
        <v>2189.8000000000002</v>
      </c>
      <c r="E22" s="226"/>
      <c r="F22" s="442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27">
        <v>1532.6</v>
      </c>
      <c r="E23" s="226"/>
    </row>
    <row r="24" spans="1:14" ht="18" customHeight="1">
      <c r="A24" s="116">
        <f>+A23+0.1</f>
        <v>3.2</v>
      </c>
      <c r="B24" s="20" t="s">
        <v>263</v>
      </c>
      <c r="C24" s="20"/>
      <c r="D24" s="227">
        <v>657.2</v>
      </c>
      <c r="E24" s="226"/>
    </row>
    <row r="25" spans="1:14" ht="18" customHeight="1">
      <c r="A25" s="117">
        <f>+A22+1</f>
        <v>4</v>
      </c>
      <c r="B25" s="22" t="s">
        <v>270</v>
      </c>
      <c r="C25" s="22"/>
      <c r="D25" s="226">
        <f>+Komunal!N20</f>
        <v>29.5</v>
      </c>
      <c r="E25" s="226"/>
    </row>
    <row r="26" spans="1:14" s="3" customFormat="1" ht="21" customHeight="1">
      <c r="A26" s="117">
        <f>+A25+1</f>
        <v>5</v>
      </c>
      <c r="B26" s="22" t="s">
        <v>8</v>
      </c>
      <c r="C26" s="22"/>
      <c r="D26" s="228">
        <f>+'Snund ev finans. pastaci'!D11</f>
        <v>3412.3</v>
      </c>
      <c r="E26" s="226"/>
      <c r="F26" s="307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9" si="0">+A26+1</f>
        <v>6</v>
      </c>
      <c r="B27" s="22" t="s">
        <v>55</v>
      </c>
      <c r="C27" s="22"/>
      <c r="D27" s="226"/>
      <c r="E27" s="226"/>
      <c r="F27" s="309" t="s">
        <v>222</v>
      </c>
    </row>
    <row r="28" spans="1:14" ht="18" customHeight="1">
      <c r="A28" s="117">
        <v>6</v>
      </c>
      <c r="B28" s="22" t="s">
        <v>65</v>
      </c>
      <c r="C28" s="22"/>
      <c r="D28" s="228">
        <f>+Komunal!M28</f>
        <v>892.19999999999993</v>
      </c>
      <c r="E28" s="226"/>
    </row>
    <row r="29" spans="1:14" ht="18" customHeight="1">
      <c r="A29" s="117">
        <f t="shared" si="0"/>
        <v>7</v>
      </c>
      <c r="B29" s="22" t="s">
        <v>127</v>
      </c>
      <c r="C29" s="22"/>
      <c r="D29" s="228">
        <f>SUM(D30:D31)</f>
        <v>3331.8</v>
      </c>
      <c r="E29" s="228"/>
    </row>
    <row r="30" spans="1:14" s="3" customFormat="1" ht="17.25" customHeight="1">
      <c r="A30" s="116">
        <f>+A29+0.1</f>
        <v>7.1</v>
      </c>
      <c r="B30" s="20" t="s">
        <v>74</v>
      </c>
      <c r="C30" s="20"/>
      <c r="D30" s="238">
        <f>+D78</f>
        <v>3080</v>
      </c>
      <c r="E30" s="238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7.1999999999999993</v>
      </c>
      <c r="B31" s="20" t="s">
        <v>75</v>
      </c>
      <c r="C31" s="20"/>
      <c r="D31" s="227">
        <f>43.6+208.2</f>
        <v>251.79999999999998</v>
      </c>
      <c r="E31" s="227"/>
      <c r="F31" s="57" t="s">
        <v>227</v>
      </c>
      <c r="G31" s="2"/>
      <c r="H31" s="2"/>
      <c r="I31" s="19" t="s">
        <v>304</v>
      </c>
      <c r="J31" s="2"/>
      <c r="K31" s="2"/>
      <c r="L31" s="2"/>
      <c r="M31" s="2"/>
      <c r="N31" s="2"/>
    </row>
    <row r="32" spans="1:14" ht="17.25" customHeight="1">
      <c r="A32" s="117">
        <f>+A29+1</f>
        <v>8</v>
      </c>
      <c r="B32" s="22" t="s">
        <v>10</v>
      </c>
      <c r="C32" s="22"/>
      <c r="D32" s="226">
        <v>19</v>
      </c>
      <c r="E32" s="226"/>
    </row>
    <row r="33" spans="1:24" s="3" customFormat="1" ht="17.25" hidden="1" customHeight="1">
      <c r="A33" s="160">
        <f>+A32+1</f>
        <v>9</v>
      </c>
      <c r="B33" s="501"/>
      <c r="C33" s="21"/>
      <c r="D33" s="226"/>
      <c r="E33" s="226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10</v>
      </c>
      <c r="B34" s="21"/>
      <c r="C34" s="21"/>
      <c r="D34" s="226"/>
      <c r="E34" s="226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286">
        <f>SUM(D18:D19,D22,D25:D29,D32:D34)</f>
        <v>85788.200000000012</v>
      </c>
      <c r="E35" s="286"/>
    </row>
    <row r="36" spans="1:24" ht="12" customHeight="1">
      <c r="A36" s="43"/>
      <c r="B36" s="50"/>
      <c r="C36" s="51"/>
      <c r="D36" s="228"/>
      <c r="E36" s="228"/>
    </row>
    <row r="37" spans="1:24" ht="24.75" customHeight="1">
      <c r="A37" s="50" t="s">
        <v>11</v>
      </c>
      <c r="B37" s="466" t="s">
        <v>148</v>
      </c>
      <c r="C37" s="466"/>
      <c r="D37" s="287"/>
      <c r="E37" s="287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28">
        <f>+Ashkhatavardz!N12</f>
        <v>55257.8</v>
      </c>
      <c r="E38" s="228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38">
        <f>+Ashkhatavardz!C8+Ashkhatavardz!J7</f>
        <v>1725.5</v>
      </c>
      <c r="E39" s="238"/>
      <c r="F39" s="276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38">
        <f>+Ashkhatavardz!C9+Ashkhatavardz!M7</f>
        <v>928</v>
      </c>
      <c r="E40" s="238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38">
        <f>+Ashkhatavardz!K7+Ashkhatavardz!C10</f>
        <v>0</v>
      </c>
      <c r="E41" s="238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307</v>
      </c>
      <c r="C42" s="21"/>
      <c r="D42" s="228">
        <f>+'Snund ev finans. pastaci'!E11-'Dramakan hosqer'!D93</f>
        <v>18413</v>
      </c>
      <c r="E42" s="226"/>
      <c r="F42" s="57"/>
      <c r="G42" s="2"/>
      <c r="H42" s="2"/>
      <c r="I42" s="2"/>
      <c r="J42" s="2"/>
      <c r="K42" s="303"/>
      <c r="L42" s="89"/>
      <c r="M42" s="304"/>
      <c r="N42" s="89"/>
      <c r="O42" s="89"/>
      <c r="P42" s="89"/>
      <c r="Q42" s="305"/>
      <c r="R42" s="89"/>
      <c r="S42" s="227"/>
      <c r="T42" s="89"/>
      <c r="U42" s="2"/>
      <c r="V42" s="2"/>
      <c r="W42" s="2"/>
      <c r="X42" s="2"/>
    </row>
    <row r="43" spans="1:24" s="3" customFormat="1" ht="15" customHeight="1">
      <c r="A43" s="117">
        <v>2.1</v>
      </c>
      <c r="B43" s="19" t="s">
        <v>306</v>
      </c>
      <c r="C43" s="21"/>
      <c r="D43" s="238">
        <v>43.6</v>
      </c>
      <c r="E43" s="226"/>
      <c r="F43" s="57"/>
      <c r="G43" s="2"/>
      <c r="H43" s="2"/>
      <c r="I43" s="2"/>
      <c r="J43" s="2"/>
      <c r="K43" s="303"/>
      <c r="L43" s="89"/>
      <c r="M43" s="304"/>
      <c r="N43" s="89"/>
      <c r="O43" s="89"/>
      <c r="P43" s="89"/>
      <c r="Q43" s="305"/>
      <c r="R43" s="89"/>
      <c r="S43" s="227"/>
      <c r="T43" s="89"/>
      <c r="U43" s="2"/>
      <c r="V43" s="2"/>
      <c r="W43" s="2"/>
      <c r="X43" s="2"/>
    </row>
    <row r="44" spans="1:24" ht="18" customHeight="1">
      <c r="A44" s="117">
        <f>+A42+1</f>
        <v>3</v>
      </c>
      <c r="B44" s="21" t="s">
        <v>15</v>
      </c>
      <c r="C44" s="21"/>
      <c r="D44" s="226">
        <f>+Komunal!F27</f>
        <v>2596.3999999999996</v>
      </c>
      <c r="E44" s="226"/>
      <c r="F44" s="319">
        <f>+D44-Komunal!F20</f>
        <v>-729.30000000000018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ref="A45:A49" si="1">+A44+1</f>
        <v>4</v>
      </c>
      <c r="B45" s="21" t="s">
        <v>14</v>
      </c>
      <c r="C45" s="21"/>
      <c r="D45" s="226">
        <f>+Komunal!J27</f>
        <v>2155.1999999999998</v>
      </c>
      <c r="E45" s="226"/>
      <c r="F45" s="319">
        <f>+D45-Komunal!J20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5</v>
      </c>
      <c r="B46" s="21" t="s">
        <v>17</v>
      </c>
      <c r="C46" s="21"/>
      <c r="D46" s="226">
        <f>+Komunal!O27</f>
        <v>609.30000000000007</v>
      </c>
      <c r="E46" s="226"/>
      <c r="F46" s="319">
        <f>+D46-Komunal!O27</f>
        <v>0</v>
      </c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18" customHeight="1">
      <c r="A47" s="117">
        <f t="shared" si="1"/>
        <v>6</v>
      </c>
      <c r="B47" s="21" t="s">
        <v>18</v>
      </c>
      <c r="C47" s="21"/>
      <c r="D47" s="226">
        <v>110</v>
      </c>
      <c r="E47" s="226"/>
    </row>
    <row r="48" spans="1:24" ht="18" customHeight="1">
      <c r="A48" s="117">
        <f t="shared" si="1"/>
        <v>7</v>
      </c>
      <c r="B48" s="21" t="s">
        <v>19</v>
      </c>
      <c r="C48" s="21"/>
      <c r="D48" s="226">
        <v>60</v>
      </c>
      <c r="E48" s="226"/>
    </row>
    <row r="49" spans="1:19" ht="18" customHeight="1">
      <c r="A49" s="117">
        <f t="shared" si="1"/>
        <v>8</v>
      </c>
      <c r="B49" s="21" t="s">
        <v>20</v>
      </c>
      <c r="C49" s="21"/>
      <c r="D49" s="288">
        <f>SUM(D50:D52)</f>
        <v>141.6</v>
      </c>
      <c r="E49" s="288"/>
    </row>
    <row r="50" spans="1:19" s="3" customFormat="1" ht="18" customHeight="1">
      <c r="A50" s="116">
        <f>+A49+0.1</f>
        <v>8.1</v>
      </c>
      <c r="B50" s="20" t="s">
        <v>21</v>
      </c>
      <c r="C50" s="20"/>
      <c r="D50" s="227">
        <v>57.6</v>
      </c>
      <c r="E50" s="227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hidden="1" customHeight="1">
      <c r="A51" s="116">
        <f>+A50+0.1</f>
        <v>8.1999999999999993</v>
      </c>
      <c r="B51" s="20" t="s">
        <v>22</v>
      </c>
      <c r="C51" s="20"/>
      <c r="D51" s="227"/>
      <c r="E51" s="227"/>
      <c r="F51" s="2"/>
      <c r="G51" s="2"/>
      <c r="H51" s="2"/>
      <c r="I51" s="2"/>
      <c r="J51" s="2"/>
      <c r="K51" s="2"/>
      <c r="L51" s="2"/>
      <c r="M51" s="2"/>
      <c r="N51" s="2"/>
    </row>
    <row r="52" spans="1:19" s="3" customFormat="1" ht="18" customHeight="1" thickBot="1">
      <c r="A52" s="116">
        <f>+A51+0.1</f>
        <v>8.2999999999999989</v>
      </c>
      <c r="B52" s="20" t="s">
        <v>23</v>
      </c>
      <c r="C52" s="20"/>
      <c r="D52" s="227">
        <v>84</v>
      </c>
      <c r="E52" s="227"/>
      <c r="F52" s="2"/>
      <c r="G52" s="2"/>
      <c r="H52" s="2"/>
      <c r="I52" s="2"/>
      <c r="J52" s="2"/>
      <c r="K52" s="2"/>
      <c r="L52" s="2"/>
      <c r="M52" s="2"/>
      <c r="N52" s="2"/>
      <c r="Q52" s="507" t="s">
        <v>238</v>
      </c>
    </row>
    <row r="53" spans="1:19" ht="18" hidden="1" customHeight="1" thickBot="1">
      <c r="A53" s="117">
        <f>+A49+1</f>
        <v>9</v>
      </c>
      <c r="B53" s="21" t="s">
        <v>24</v>
      </c>
      <c r="C53" s="21"/>
      <c r="D53" s="226"/>
      <c r="E53" s="226"/>
      <c r="K53" s="89" t="s">
        <v>203</v>
      </c>
      <c r="O53" s="8" t="s">
        <v>239</v>
      </c>
      <c r="P53" s="8"/>
      <c r="Q53" s="508"/>
    </row>
    <row r="54" spans="1:19" ht="18" customHeight="1" thickBot="1">
      <c r="A54" s="117">
        <v>9</v>
      </c>
      <c r="B54" s="21" t="s">
        <v>31</v>
      </c>
      <c r="C54" s="21"/>
      <c r="D54" s="226">
        <f>+S54</f>
        <v>891.5</v>
      </c>
      <c r="E54" s="226"/>
      <c r="F54" s="6" t="s">
        <v>224</v>
      </c>
      <c r="K54" s="277">
        <v>7</v>
      </c>
      <c r="L54" s="89" t="s">
        <v>201</v>
      </c>
      <c r="M54" s="279">
        <v>147</v>
      </c>
      <c r="N54" s="89" t="s">
        <v>202</v>
      </c>
      <c r="O54" s="278">
        <f>+K54*M54/12*2</f>
        <v>171.5</v>
      </c>
      <c r="P54" s="43" t="s">
        <v>223</v>
      </c>
      <c r="Q54" s="318">
        <v>720</v>
      </c>
      <c r="R54" s="7" t="s">
        <v>202</v>
      </c>
      <c r="S54" s="316">
        <f>+O54+Q54</f>
        <v>891.5</v>
      </c>
    </row>
    <row r="55" spans="1:19" ht="18" customHeight="1">
      <c r="A55" s="117">
        <f t="shared" ref="A55:A74" si="2">+A54+1</f>
        <v>10</v>
      </c>
      <c r="B55" s="21" t="s">
        <v>25</v>
      </c>
      <c r="C55" s="21"/>
      <c r="D55" s="226">
        <v>220</v>
      </c>
      <c r="E55" s="226"/>
    </row>
    <row r="56" spans="1:19" ht="18" customHeight="1">
      <c r="A56" s="117">
        <f t="shared" si="2"/>
        <v>11</v>
      </c>
      <c r="B56" s="21" t="s">
        <v>305</v>
      </c>
      <c r="C56" s="21"/>
      <c r="D56" s="226">
        <f>368.2</f>
        <v>368.2</v>
      </c>
      <c r="E56" s="226"/>
      <c r="I56" s="270" t="s">
        <v>303</v>
      </c>
    </row>
    <row r="57" spans="1:19" ht="18" customHeight="1">
      <c r="A57" s="117">
        <v>11.1</v>
      </c>
      <c r="B57" s="19" t="s">
        <v>306</v>
      </c>
      <c r="C57" s="21"/>
      <c r="D57" s="226">
        <v>208.2</v>
      </c>
      <c r="E57" s="226"/>
      <c r="I57" s="502"/>
    </row>
    <row r="58" spans="1:19" ht="18" customHeight="1">
      <c r="A58" s="117">
        <f>+A56+1</f>
        <v>12</v>
      </c>
      <c r="B58" s="21" t="s">
        <v>50</v>
      </c>
      <c r="C58" s="21"/>
      <c r="D58" s="226">
        <v>140</v>
      </c>
      <c r="E58" s="226"/>
    </row>
    <row r="59" spans="1:19" ht="18.75" customHeight="1">
      <c r="A59" s="117">
        <f t="shared" si="2"/>
        <v>13</v>
      </c>
      <c r="B59" s="21" t="s">
        <v>122</v>
      </c>
      <c r="C59" s="21"/>
      <c r="D59" s="226">
        <v>30</v>
      </c>
      <c r="E59" s="226"/>
    </row>
    <row r="60" spans="1:19" ht="18" customHeight="1">
      <c r="A60" s="117">
        <f t="shared" si="2"/>
        <v>14</v>
      </c>
      <c r="B60" s="21" t="s">
        <v>123</v>
      </c>
      <c r="C60" s="21"/>
      <c r="D60" s="226">
        <v>162</v>
      </c>
      <c r="E60" s="226"/>
      <c r="G60" s="52"/>
    </row>
    <row r="61" spans="1:19" ht="20.25" customHeight="1">
      <c r="A61" s="117">
        <f t="shared" si="2"/>
        <v>15</v>
      </c>
      <c r="B61" s="21" t="s">
        <v>26</v>
      </c>
      <c r="C61" s="21"/>
      <c r="D61" s="226">
        <v>240</v>
      </c>
      <c r="E61" s="226"/>
      <c r="G61" s="52"/>
    </row>
    <row r="62" spans="1:19" ht="18" customHeight="1">
      <c r="A62" s="117">
        <f t="shared" si="2"/>
        <v>16</v>
      </c>
      <c r="B62" s="21" t="s">
        <v>27</v>
      </c>
      <c r="C62" s="21"/>
      <c r="D62" s="226">
        <v>128</v>
      </c>
      <c r="E62" s="226"/>
    </row>
    <row r="63" spans="1:19" ht="18.75" hidden="1" customHeight="1">
      <c r="A63" s="117">
        <f t="shared" si="2"/>
        <v>17</v>
      </c>
      <c r="B63" s="21" t="s">
        <v>69</v>
      </c>
      <c r="C63" s="21"/>
      <c r="D63" s="226"/>
      <c r="E63" s="226"/>
    </row>
    <row r="64" spans="1:19" ht="18.75" customHeight="1">
      <c r="A64" s="117">
        <v>17</v>
      </c>
      <c r="B64" s="21" t="s">
        <v>56</v>
      </c>
      <c r="C64" s="21"/>
      <c r="D64" s="228">
        <f>+D28</f>
        <v>892.19999999999993</v>
      </c>
      <c r="E64" s="226"/>
    </row>
    <row r="65" spans="1:14" ht="18" customHeight="1">
      <c r="A65" s="117">
        <f t="shared" si="2"/>
        <v>18</v>
      </c>
      <c r="B65" s="21" t="s">
        <v>47</v>
      </c>
      <c r="C65" s="21"/>
      <c r="D65" s="226">
        <v>105</v>
      </c>
      <c r="E65" s="226"/>
    </row>
    <row r="66" spans="1:14" ht="18.75" customHeight="1">
      <c r="A66" s="117">
        <f t="shared" si="2"/>
        <v>19</v>
      </c>
      <c r="B66" s="21" t="s">
        <v>77</v>
      </c>
      <c r="C66" s="21"/>
      <c r="D66" s="226">
        <v>60</v>
      </c>
      <c r="E66" s="226"/>
    </row>
    <row r="67" spans="1:14" ht="18.75" customHeight="1">
      <c r="A67" s="117">
        <f t="shared" si="2"/>
        <v>20</v>
      </c>
      <c r="B67" s="21" t="s">
        <v>78</v>
      </c>
      <c r="C67" s="21"/>
      <c r="D67" s="226">
        <v>95</v>
      </c>
      <c r="E67" s="226"/>
    </row>
    <row r="68" spans="1:14" ht="18.75" customHeight="1">
      <c r="A68" s="117">
        <f t="shared" si="2"/>
        <v>21</v>
      </c>
      <c r="B68" s="21" t="s">
        <v>48</v>
      </c>
      <c r="C68" s="21"/>
      <c r="D68" s="226">
        <v>3</v>
      </c>
      <c r="E68" s="226"/>
    </row>
    <row r="69" spans="1:14" ht="18.75" hidden="1" customHeight="1">
      <c r="A69" s="117">
        <f t="shared" si="2"/>
        <v>22</v>
      </c>
      <c r="B69" s="21" t="s">
        <v>124</v>
      </c>
      <c r="C69" s="21"/>
      <c r="D69" s="226"/>
      <c r="E69" s="226"/>
    </row>
    <row r="70" spans="1:14" ht="18.75" hidden="1" customHeight="1">
      <c r="A70" s="117">
        <f t="shared" si="2"/>
        <v>23</v>
      </c>
      <c r="B70" s="21" t="s">
        <v>49</v>
      </c>
      <c r="C70" s="21"/>
      <c r="D70" s="226"/>
      <c r="E70" s="226"/>
    </row>
    <row r="71" spans="1:14" ht="18.75" customHeight="1">
      <c r="A71" s="117">
        <v>22</v>
      </c>
      <c r="B71" s="21" t="s">
        <v>66</v>
      </c>
      <c r="C71" s="21"/>
      <c r="D71" s="226">
        <v>24</v>
      </c>
      <c r="E71" s="226"/>
    </row>
    <row r="72" spans="1:14" ht="18.75" hidden="1" customHeight="1">
      <c r="A72" s="117">
        <f t="shared" si="2"/>
        <v>23</v>
      </c>
      <c r="B72" s="21" t="s">
        <v>79</v>
      </c>
      <c r="C72" s="21"/>
      <c r="D72" s="226"/>
      <c r="E72" s="226"/>
    </row>
    <row r="73" spans="1:14" ht="18.75" customHeight="1">
      <c r="A73" s="117">
        <v>23</v>
      </c>
      <c r="B73" s="500" t="s">
        <v>308</v>
      </c>
      <c r="C73" s="21"/>
      <c r="D73" s="226">
        <v>6</v>
      </c>
      <c r="E73" s="226"/>
    </row>
    <row r="74" spans="1:14" ht="18.75" hidden="1" customHeight="1">
      <c r="A74" s="117">
        <f t="shared" si="2"/>
        <v>24</v>
      </c>
      <c r="B74" s="21"/>
      <c r="C74" s="21"/>
      <c r="D74" s="226"/>
      <c r="E74" s="226"/>
    </row>
    <row r="75" spans="1:14" ht="18.75" hidden="1" customHeight="1">
      <c r="A75" s="117"/>
      <c r="B75" s="498"/>
      <c r="C75" s="499"/>
      <c r="D75" s="226"/>
      <c r="E75" s="226"/>
    </row>
    <row r="76" spans="1:14" ht="18.75" hidden="1" customHeight="1">
      <c r="A76" s="117">
        <f>+A74+1</f>
        <v>25</v>
      </c>
      <c r="B76" s="21"/>
      <c r="C76" s="21"/>
      <c r="D76" s="226"/>
      <c r="E76" s="226"/>
      <c r="F76" s="57" t="s">
        <v>125</v>
      </c>
    </row>
    <row r="77" spans="1:14" ht="18.75" customHeight="1">
      <c r="A77" s="117">
        <v>24</v>
      </c>
      <c r="B77" s="21" t="s">
        <v>28</v>
      </c>
      <c r="C77" s="21"/>
      <c r="D77" s="226">
        <v>3080</v>
      </c>
      <c r="E77" s="226"/>
    </row>
    <row r="78" spans="1:14" s="3" customFormat="1" ht="18.75" customHeight="1">
      <c r="A78" s="161">
        <f>+A77+0.1</f>
        <v>24.1</v>
      </c>
      <c r="B78" s="20" t="s">
        <v>80</v>
      </c>
      <c r="C78" s="20"/>
      <c r="D78" s="226">
        <v>3080</v>
      </c>
      <c r="E78" s="226"/>
      <c r="F78" s="19"/>
      <c r="G78" s="2"/>
      <c r="H78" s="2"/>
      <c r="I78" s="2"/>
      <c r="J78" s="2"/>
      <c r="K78" s="2"/>
      <c r="L78" s="2"/>
      <c r="M78" s="2"/>
      <c r="N78" s="2"/>
    </row>
    <row r="79" spans="1:14" ht="18" hidden="1" customHeight="1">
      <c r="A79" s="117">
        <f>+A77+1</f>
        <v>25</v>
      </c>
      <c r="B79" s="21" t="s">
        <v>81</v>
      </c>
      <c r="C79" s="21"/>
      <c r="D79" s="226"/>
      <c r="E79" s="226"/>
    </row>
    <row r="80" spans="1:14" s="17" customFormat="1" ht="20.25" hidden="1" customHeight="1">
      <c r="A80" s="117">
        <f>+A79+1</f>
        <v>26</v>
      </c>
      <c r="B80" s="21" t="s">
        <v>70</v>
      </c>
      <c r="C80" s="21"/>
      <c r="D80" s="226"/>
      <c r="E80" s="226"/>
      <c r="F80" s="53"/>
      <c r="G80" s="16"/>
      <c r="H80" s="16"/>
      <c r="I80" s="16"/>
      <c r="J80" s="16"/>
      <c r="K80" s="16"/>
      <c r="L80" s="16"/>
      <c r="M80" s="16"/>
      <c r="N80" s="16"/>
    </row>
    <row r="81" spans="1:15" ht="16.5" customHeight="1">
      <c r="A81" s="54"/>
      <c r="B81" s="467" t="s">
        <v>32</v>
      </c>
      <c r="C81" s="467"/>
      <c r="D81" s="286">
        <f>SUM(D38,D42:D49,D53:D77,D79:D80)-D43-D57</f>
        <v>85788.2</v>
      </c>
      <c r="E81" s="441" t="s">
        <v>249</v>
      </c>
      <c r="F81" s="283">
        <f>+D35-D81</f>
        <v>0</v>
      </c>
    </row>
    <row r="82" spans="1:15" ht="37.5" customHeight="1">
      <c r="B82" s="55"/>
      <c r="C82" s="8"/>
    </row>
    <row r="83" spans="1:15" ht="26.25" hidden="1" customHeight="1">
      <c r="B83" s="9" t="s">
        <v>2</v>
      </c>
      <c r="C83" s="289" t="s">
        <v>300</v>
      </c>
      <c r="D83" s="16"/>
      <c r="E83" s="16"/>
    </row>
    <row r="84" spans="1:15" ht="12.75" hidden="1" customHeight="1">
      <c r="B84" s="55"/>
      <c r="C84" s="224" t="s">
        <v>97</v>
      </c>
      <c r="D84" s="192"/>
      <c r="E84" s="192"/>
    </row>
    <row r="85" spans="1:15" ht="27" hidden="1" customHeight="1">
      <c r="B85" s="9" t="s">
        <v>6</v>
      </c>
      <c r="C85" s="289" t="s">
        <v>301</v>
      </c>
      <c r="D85" s="16"/>
      <c r="E85" s="16"/>
    </row>
    <row r="86" spans="1:15" ht="13.5" hidden="1" customHeight="1">
      <c r="C86" s="224" t="s">
        <v>97</v>
      </c>
      <c r="D86" s="192"/>
      <c r="E86" s="192"/>
    </row>
    <row r="87" spans="1:15" hidden="1">
      <c r="B87" s="8" t="s">
        <v>209</v>
      </c>
    </row>
    <row r="88" spans="1:15" ht="103.5" customHeight="1">
      <c r="B88" s="465" t="s">
        <v>241</v>
      </c>
      <c r="D88" s="308" t="s">
        <v>250</v>
      </c>
      <c r="E88" s="7"/>
      <c r="F88" s="43"/>
      <c r="O88" s="6"/>
    </row>
    <row r="89" spans="1:15" ht="40.5" customHeight="1">
      <c r="B89" s="235"/>
      <c r="C89" s="80"/>
      <c r="D89" s="7"/>
      <c r="E89" s="7"/>
      <c r="F89" s="43"/>
      <c r="O89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2:Q53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3</xdr:col>
                <xdr:colOff>38100</xdr:colOff>
                <xdr:row>87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4"/>
  <sheetViews>
    <sheetView tabSelected="1" view="pageBreakPreview" topLeftCell="A62" zoomScaleSheetLayoutView="100" workbookViewId="0">
      <selection activeCell="C102" sqref="C102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22" t="s">
        <v>204</v>
      </c>
      <c r="E1" s="408">
        <f>+'Ekamut-caxs'!E1+1</f>
        <v>12</v>
      </c>
    </row>
    <row r="2" spans="1:13" ht="17.25">
      <c r="D2" s="222" t="s">
        <v>42</v>
      </c>
      <c r="E2" s="222"/>
    </row>
    <row r="3" spans="1:13" ht="18.75" customHeight="1">
      <c r="D3" s="222" t="s">
        <v>30</v>
      </c>
      <c r="E3" s="222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22" t="s">
        <v>252</v>
      </c>
      <c r="E7" s="408">
        <f>+'Ekamut-caxs'!E7+1</f>
        <v>12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22" t="s">
        <v>42</v>
      </c>
      <c r="E8" s="222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2" t="s">
        <v>30</v>
      </c>
      <c r="E9" s="222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0" t="s">
        <v>43</v>
      </c>
      <c r="B13" s="520"/>
      <c r="C13" s="520"/>
      <c r="D13" s="520"/>
      <c r="E13" s="397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5" t="str">
        <f>+'Ekamut-caxs'!A14:D14</f>
        <v xml:space="preserve">«Երևանի հ․38 մսուր-մանկապարտեզ» ՀՈԱԿ-ի </v>
      </c>
      <c r="B14" s="505"/>
      <c r="C14" s="505"/>
      <c r="D14" s="505"/>
      <c r="E14" s="395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6" t="s">
        <v>284</v>
      </c>
      <c r="B15" s="506"/>
      <c r="C15" s="506"/>
      <c r="D15" s="506"/>
      <c r="E15" s="396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1" t="s">
        <v>33</v>
      </c>
      <c r="C18" s="522"/>
      <c r="D18" s="88" t="s">
        <v>45</v>
      </c>
      <c r="E18" s="399"/>
      <c r="F18" s="109"/>
      <c r="G18" s="89"/>
      <c r="H18" s="89"/>
      <c r="I18" s="89"/>
      <c r="J18" s="282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2" t="s">
        <v>34</v>
      </c>
      <c r="C19" s="513"/>
      <c r="D19" s="265">
        <f>+'Dramakani hamematakan'!D6</f>
        <v>2525.1999999999998</v>
      </c>
      <c r="E19" s="400"/>
      <c r="F19" s="518" t="s">
        <v>230</v>
      </c>
      <c r="G19" s="519"/>
      <c r="H19" s="281"/>
      <c r="I19" s="281"/>
      <c r="J19" s="280"/>
      <c r="K19" s="77"/>
      <c r="L19" s="503">
        <f>+D19-D78-D80-D93</f>
        <v>919.49999999999977</v>
      </c>
      <c r="M19" s="77"/>
    </row>
    <row r="20" spans="1:13" s="75" customFormat="1" ht="29.25" customHeight="1">
      <c r="A20" s="12" t="s">
        <v>11</v>
      </c>
      <c r="B20" s="512" t="s">
        <v>84</v>
      </c>
      <c r="C20" s="513"/>
      <c r="D20" s="265">
        <f>SUM(D21:D22,D25,D28:D34)</f>
        <v>82426.900000000009</v>
      </c>
      <c r="E20" s="401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3" t="s">
        <v>120</v>
      </c>
      <c r="C21" s="524"/>
      <c r="D21" s="257">
        <f>+'Ekamut-caxs'!D18</f>
        <v>75889.600000000006</v>
      </c>
      <c r="E21" s="40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3" t="str">
        <f>+'Ekamut-caxs'!B19</f>
        <v>Այլ նպաստներ բյուջեից, որից՝</v>
      </c>
      <c r="C22" s="524"/>
      <c r="D22" s="257">
        <f>+'Ekamut-caxs'!D19</f>
        <v>24</v>
      </c>
      <c r="E22" s="40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4" t="s">
        <v>261</v>
      </c>
      <c r="C23" s="515"/>
      <c r="D23" s="233">
        <f>+'Ekamut-caxs'!D20</f>
        <v>24</v>
      </c>
      <c r="E23" s="40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4" t="s">
        <v>264</v>
      </c>
      <c r="C24" s="515"/>
      <c r="D24" s="233">
        <f>+'Ekamut-caxs'!D21</f>
        <v>0</v>
      </c>
      <c r="E24" s="402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3" t="str">
        <f>+'Ekamut-caxs'!B22</f>
        <v>Դրամաշնորհներ բյուջեից, որից՝</v>
      </c>
      <c r="C25" s="524"/>
      <c r="D25" s="256">
        <f>+'Ekamut-caxs'!D22</f>
        <v>2189.8000000000002</v>
      </c>
      <c r="E25" s="402"/>
      <c r="F25" s="442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4" t="s">
        <v>262</v>
      </c>
      <c r="C26" s="515"/>
      <c r="D26" s="233">
        <f>+'Ekamut-caxs'!D23</f>
        <v>1532.6</v>
      </c>
      <c r="E26" s="402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4" t="s">
        <v>263</v>
      </c>
      <c r="C27" s="515"/>
      <c r="D27" s="233">
        <f>+'Ekamut-caxs'!D24</f>
        <v>657.2</v>
      </c>
      <c r="E27" s="402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3" t="str">
        <f>+'Ekamut-caxs'!B26</f>
        <v xml:space="preserve">Վճարովի ծառայություններից </v>
      </c>
      <c r="C28" s="524"/>
      <c r="D28" s="257">
        <f>+'Ekamut-caxs'!D26</f>
        <v>3412.3</v>
      </c>
      <c r="E28" s="402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>
      <c r="A29" s="61">
        <f>+A28+1</f>
        <v>5</v>
      </c>
      <c r="B29" s="523" t="str">
        <f>+'Ekamut-caxs'!B27</f>
        <v>Վարձակալությունից</v>
      </c>
      <c r="C29" s="524"/>
      <c r="D29" s="257">
        <f>+'Ekamut-caxs'!D27</f>
        <v>0</v>
      </c>
      <c r="E29" s="403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f>+A29+1</f>
        <v>6</v>
      </c>
      <c r="B30" s="523" t="str">
        <f>+'Ekamut-caxs'!B28</f>
        <v>Սպասարկման և կոմունալ համավճարներից</v>
      </c>
      <c r="C30" s="524"/>
      <c r="D30" s="257">
        <f>+'Ekamut-caxs'!D28</f>
        <v>892.19999999999993</v>
      </c>
      <c r="E30" s="403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23" t="s">
        <v>35</v>
      </c>
      <c r="C31" s="524"/>
      <c r="D31" s="256"/>
      <c r="E31" s="403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7</v>
      </c>
      <c r="B32" s="523" t="s">
        <v>10</v>
      </c>
      <c r="C32" s="524"/>
      <c r="D32" s="257">
        <f>+'Ekamut-caxs'!D32</f>
        <v>19</v>
      </c>
      <c r="E32" s="402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8</v>
      </c>
      <c r="B33" s="510" t="s">
        <v>302</v>
      </c>
      <c r="C33" s="511"/>
      <c r="D33" s="256">
        <f>+'Ekamut-caxs'!D33</f>
        <v>0</v>
      </c>
      <c r="E33" s="403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9</v>
      </c>
      <c r="B34" s="510"/>
      <c r="C34" s="511"/>
      <c r="D34" s="256">
        <f>+'Ekamut-caxs'!D34</f>
        <v>0</v>
      </c>
      <c r="E34" s="403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2" t="s">
        <v>85</v>
      </c>
      <c r="C35" s="513"/>
      <c r="D35" s="265">
        <f>D36+D80+D92</f>
        <v>84032.6</v>
      </c>
      <c r="E35" s="401"/>
      <c r="F35" s="290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2" t="s">
        <v>61</v>
      </c>
      <c r="C36" s="513"/>
      <c r="D36" s="265">
        <f>SUM(D37,D41:D47,D51:D74,D78:D79)</f>
        <v>82512.400000000009</v>
      </c>
      <c r="E36" s="401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0" t="str">
        <f>+'Ekamut-caxs'!B38</f>
        <v>Աշխատավարձի գծով, որից՝</v>
      </c>
      <c r="C37" s="511"/>
      <c r="D37" s="257">
        <f>+'Ekamut-caxs'!D38</f>
        <v>55257.8</v>
      </c>
      <c r="E37" s="402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4" t="s">
        <v>121</v>
      </c>
      <c r="C38" s="515"/>
      <c r="D38" s="269">
        <f>+'Ekamut-caxs'!D39</f>
        <v>1725.5</v>
      </c>
      <c r="E38" s="404"/>
      <c r="F38" s="276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4" t="s">
        <v>13</v>
      </c>
      <c r="C39" s="515"/>
      <c r="D39" s="269">
        <f>+'Ekamut-caxs'!D40</f>
        <v>928</v>
      </c>
      <c r="E39" s="404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4" t="str">
        <f>+'Ekamut-caxs'!B41</f>
        <v>կամավոր ատեստ. գծով լրավճար</v>
      </c>
      <c r="C40" s="515"/>
      <c r="D40" s="269">
        <f>+'Ekamut-caxs'!D41</f>
        <v>0</v>
      </c>
      <c r="E40" s="404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0" t="s">
        <v>16</v>
      </c>
      <c r="C41" s="511"/>
      <c r="D41" s="256">
        <f>+'Ekamut-caxs'!D42-43.6</f>
        <v>18369.400000000001</v>
      </c>
      <c r="E41" s="403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+'Ekamut-caxs'!A44</f>
        <v>3</v>
      </c>
      <c r="B42" s="510" t="s">
        <v>15</v>
      </c>
      <c r="C42" s="511"/>
      <c r="D42" s="256">
        <f>+'Ekamut-caxs'!D44</f>
        <v>2596.3999999999996</v>
      </c>
      <c r="E42" s="402"/>
      <c r="F42" s="320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+'Ekamut-caxs'!A45</f>
        <v>4</v>
      </c>
      <c r="B43" s="510" t="s">
        <v>14</v>
      </c>
      <c r="C43" s="511"/>
      <c r="D43" s="256">
        <f>+'Ekamut-caxs'!D45</f>
        <v>2155.1999999999998</v>
      </c>
      <c r="E43" s="402"/>
      <c r="F43" s="320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+'Ekamut-caxs'!A46</f>
        <v>5</v>
      </c>
      <c r="B44" s="510" t="s">
        <v>17</v>
      </c>
      <c r="C44" s="511"/>
      <c r="D44" s="256">
        <f>+Komunal!M27</f>
        <v>579.80000000000007</v>
      </c>
      <c r="E44" s="402"/>
      <c r="F44" s="320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+'Ekamut-caxs'!A47</f>
        <v>6</v>
      </c>
      <c r="B45" s="510" t="s">
        <v>18</v>
      </c>
      <c r="C45" s="511"/>
      <c r="D45" s="257">
        <f>+'Ekamut-caxs'!D47</f>
        <v>110</v>
      </c>
      <c r="E45" s="402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+'Ekamut-caxs'!A48</f>
        <v>7</v>
      </c>
      <c r="B46" s="510" t="s">
        <v>19</v>
      </c>
      <c r="C46" s="511"/>
      <c r="D46" s="257">
        <f>+'Ekamut-caxs'!D48</f>
        <v>60</v>
      </c>
      <c r="E46" s="402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+'Ekamut-caxs'!A49</f>
        <v>8</v>
      </c>
      <c r="B47" s="510" t="s">
        <v>20</v>
      </c>
      <c r="C47" s="511"/>
      <c r="D47" s="257">
        <f>SUM(D48:D50)</f>
        <v>141.6</v>
      </c>
      <c r="E47" s="402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4" t="s">
        <v>21</v>
      </c>
      <c r="C48" s="515"/>
      <c r="D48" s="269">
        <f>+'Ekamut-caxs'!D50</f>
        <v>57.6</v>
      </c>
      <c r="E48" s="402"/>
    </row>
    <row r="49" spans="1:13" ht="18" hidden="1" customHeight="1">
      <c r="A49" s="27">
        <f t="shared" ref="A49:A50" si="1">+A48+0.1</f>
        <v>8.1999999999999993</v>
      </c>
      <c r="B49" s="514" t="s">
        <v>22</v>
      </c>
      <c r="C49" s="515"/>
      <c r="D49" s="269">
        <f>+'Ekamut-caxs'!D51</f>
        <v>0</v>
      </c>
      <c r="E49" s="402"/>
    </row>
    <row r="50" spans="1:13" ht="18" customHeight="1">
      <c r="A50" s="27">
        <f t="shared" si="1"/>
        <v>8.2999999999999989</v>
      </c>
      <c r="B50" s="514" t="s">
        <v>23</v>
      </c>
      <c r="C50" s="515"/>
      <c r="D50" s="269">
        <f>+'Ekamut-caxs'!D52</f>
        <v>84</v>
      </c>
      <c r="E50" s="402"/>
    </row>
    <row r="51" spans="1:13" s="97" customFormat="1" ht="18" hidden="1" customHeight="1">
      <c r="A51" s="61">
        <f>+'Ekamut-caxs'!A53</f>
        <v>9</v>
      </c>
      <c r="B51" s="510" t="s">
        <v>24</v>
      </c>
      <c r="C51" s="511"/>
      <c r="D51" s="257">
        <f>+'Ekamut-caxs'!D53</f>
        <v>0</v>
      </c>
      <c r="E51" s="402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+'Ekamut-caxs'!A54</f>
        <v>9</v>
      </c>
      <c r="B52" s="510" t="s">
        <v>31</v>
      </c>
      <c r="C52" s="511"/>
      <c r="D52" s="256">
        <f>+'Ekamut-caxs'!D54</f>
        <v>891.5</v>
      </c>
      <c r="E52" s="403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+'Ekamut-caxs'!A55</f>
        <v>10</v>
      </c>
      <c r="B53" s="510" t="s">
        <v>25</v>
      </c>
      <c r="C53" s="511"/>
      <c r="D53" s="256">
        <f>+'Ekamut-caxs'!D55</f>
        <v>220</v>
      </c>
      <c r="E53" s="40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+'Ekamut-caxs'!A56</f>
        <v>11</v>
      </c>
      <c r="B54" s="510" t="s">
        <v>76</v>
      </c>
      <c r="C54" s="511"/>
      <c r="D54" s="256">
        <v>160</v>
      </c>
      <c r="E54" s="403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+'Ekamut-caxs'!A58</f>
        <v>12</v>
      </c>
      <c r="B55" s="510" t="s">
        <v>50</v>
      </c>
      <c r="C55" s="511"/>
      <c r="D55" s="257">
        <f>+'Ekamut-caxs'!D58</f>
        <v>140</v>
      </c>
      <c r="E55" s="402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+'Ekamut-caxs'!A59</f>
        <v>13</v>
      </c>
      <c r="B56" s="510" t="s">
        <v>122</v>
      </c>
      <c r="C56" s="511"/>
      <c r="D56" s="257">
        <f>+'Ekamut-caxs'!D59</f>
        <v>30</v>
      </c>
      <c r="E56" s="402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+'Ekamut-caxs'!A60</f>
        <v>14</v>
      </c>
      <c r="B57" s="510" t="s">
        <v>123</v>
      </c>
      <c r="C57" s="511"/>
      <c r="D57" s="257">
        <f>+'Ekamut-caxs'!D60</f>
        <v>162</v>
      </c>
      <c r="E57" s="402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+'Ekamut-caxs'!A61</f>
        <v>15</v>
      </c>
      <c r="B58" s="510" t="s">
        <v>26</v>
      </c>
      <c r="C58" s="511"/>
      <c r="D58" s="257">
        <f>+'Ekamut-caxs'!D61</f>
        <v>240</v>
      </c>
      <c r="E58" s="402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+'Ekamut-caxs'!A62</f>
        <v>16</v>
      </c>
      <c r="B59" s="510" t="s">
        <v>27</v>
      </c>
      <c r="C59" s="511"/>
      <c r="D59" s="257">
        <f>+'Ekamut-caxs'!D62</f>
        <v>128</v>
      </c>
      <c r="E59" s="402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+'Ekamut-caxs'!A63</f>
        <v>17</v>
      </c>
      <c r="B60" s="510" t="s">
        <v>69</v>
      </c>
      <c r="C60" s="511"/>
      <c r="D60" s="257">
        <f>+'Ekamut-caxs'!D63</f>
        <v>0</v>
      </c>
      <c r="E60" s="402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f>+'Ekamut-caxs'!A64</f>
        <v>17</v>
      </c>
      <c r="B61" s="510" t="s">
        <v>56</v>
      </c>
      <c r="C61" s="511"/>
      <c r="D61" s="257">
        <f>+'Ekamut-caxs'!D64</f>
        <v>892.19999999999993</v>
      </c>
      <c r="E61" s="402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+'Ekamut-caxs'!A65</f>
        <v>18</v>
      </c>
      <c r="B62" s="510" t="s">
        <v>47</v>
      </c>
      <c r="C62" s="511"/>
      <c r="D62" s="257">
        <f>+'Ekamut-caxs'!D65</f>
        <v>105</v>
      </c>
      <c r="E62" s="402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+'Ekamut-caxs'!A66</f>
        <v>19</v>
      </c>
      <c r="B63" s="510" t="s">
        <v>77</v>
      </c>
      <c r="C63" s="511"/>
      <c r="D63" s="257">
        <f>+'Ekamut-caxs'!D66</f>
        <v>60</v>
      </c>
      <c r="E63" s="40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+'Ekamut-caxs'!A67</f>
        <v>20</v>
      </c>
      <c r="B64" s="510" t="s">
        <v>78</v>
      </c>
      <c r="C64" s="511"/>
      <c r="D64" s="257">
        <f>+'Ekamut-caxs'!D67</f>
        <v>95</v>
      </c>
      <c r="E64" s="402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+'Ekamut-caxs'!A68</f>
        <v>21</v>
      </c>
      <c r="B65" s="510" t="s">
        <v>48</v>
      </c>
      <c r="C65" s="511"/>
      <c r="D65" s="257">
        <f>+'Ekamut-caxs'!D68</f>
        <v>3</v>
      </c>
      <c r="E65" s="40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+'Ekamut-caxs'!A69</f>
        <v>22</v>
      </c>
      <c r="B66" s="510" t="s">
        <v>124</v>
      </c>
      <c r="C66" s="511"/>
      <c r="D66" s="257">
        <f>+'Ekamut-caxs'!D69</f>
        <v>0</v>
      </c>
      <c r="E66" s="40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+'Ekamut-caxs'!A70</f>
        <v>23</v>
      </c>
      <c r="B67" s="510" t="s">
        <v>49</v>
      </c>
      <c r="C67" s="511"/>
      <c r="D67" s="257">
        <f>+'Ekamut-caxs'!D70</f>
        <v>0</v>
      </c>
      <c r="E67" s="40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+'Ekamut-caxs'!A71</f>
        <v>22</v>
      </c>
      <c r="B68" s="510" t="s">
        <v>66</v>
      </c>
      <c r="C68" s="511"/>
      <c r="D68" s="257">
        <f>+'Ekamut-caxs'!D71</f>
        <v>24</v>
      </c>
      <c r="E68" s="402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+'Ekamut-caxs'!A72</f>
        <v>23</v>
      </c>
      <c r="B69" s="510" t="s">
        <v>79</v>
      </c>
      <c r="C69" s="511"/>
      <c r="D69" s="257">
        <f>+'Ekamut-caxs'!D72</f>
        <v>0</v>
      </c>
      <c r="E69" s="402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23</v>
      </c>
      <c r="B70" s="510" t="str">
        <f>+'Ekamut-caxs'!B73</f>
        <v>Դուրսգրվող գույքի գնահատման գծով</v>
      </c>
      <c r="C70" s="511"/>
      <c r="D70" s="256">
        <f>+'Ekamut-caxs'!D73</f>
        <v>6</v>
      </c>
      <c r="E70" s="403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0">
        <f>+'Ekamut-caxs'!B74</f>
        <v>0</v>
      </c>
      <c r="C71" s="511"/>
      <c r="D71" s="256">
        <f>+'Ekamut-caxs'!D74</f>
        <v>0</v>
      </c>
      <c r="E71" s="403"/>
      <c r="F71" s="114"/>
      <c r="G71" s="67"/>
      <c r="H71" s="67"/>
      <c r="I71" s="67"/>
      <c r="J71" s="56"/>
    </row>
    <row r="72" spans="1:13" s="68" customFormat="1" ht="18" hidden="1" customHeight="1">
      <c r="A72" s="61"/>
      <c r="B72" s="510"/>
      <c r="C72" s="511"/>
      <c r="D72" s="256"/>
      <c r="E72" s="403"/>
      <c r="F72" s="114"/>
      <c r="G72" s="67"/>
      <c r="H72" s="67"/>
      <c r="I72" s="67"/>
      <c r="J72" s="56"/>
    </row>
    <row r="73" spans="1:13" s="68" customFormat="1" ht="18" hidden="1" customHeight="1">
      <c r="A73" s="61">
        <v>30</v>
      </c>
      <c r="B73" s="510">
        <f>+'Ekamut-caxs'!B76</f>
        <v>0</v>
      </c>
      <c r="C73" s="511"/>
      <c r="D73" s="256">
        <f>+'Ekamut-caxs'!D76</f>
        <v>0</v>
      </c>
      <c r="E73" s="403"/>
      <c r="F73" s="106" t="s">
        <v>125</v>
      </c>
      <c r="G73" s="67"/>
      <c r="H73" s="67"/>
      <c r="I73" s="67"/>
      <c r="J73" s="56"/>
    </row>
    <row r="74" spans="1:13" s="97" customFormat="1" ht="22.5" hidden="1" customHeight="1">
      <c r="A74" s="61">
        <v>31</v>
      </c>
      <c r="B74" s="510" t="s">
        <v>37</v>
      </c>
      <c r="C74" s="511"/>
      <c r="D74" s="257">
        <f>SUM(D75:D77)</f>
        <v>0</v>
      </c>
      <c r="E74" s="402"/>
      <c r="F74" s="113"/>
      <c r="G74" s="67"/>
      <c r="H74" s="67"/>
      <c r="I74" s="67"/>
      <c r="J74" s="67"/>
      <c r="K74" s="96"/>
      <c r="L74" s="96"/>
      <c r="M74" s="96"/>
    </row>
    <row r="75" spans="1:13" ht="19.5" hidden="1" customHeight="1">
      <c r="A75" s="14">
        <f>+A74+0.1</f>
        <v>31.1</v>
      </c>
      <c r="B75" s="514" t="s">
        <v>38</v>
      </c>
      <c r="C75" s="515"/>
      <c r="D75" s="233"/>
      <c r="E75" s="405"/>
    </row>
    <row r="76" spans="1:13" ht="19.5" hidden="1" customHeight="1">
      <c r="A76" s="14">
        <f>+A75+0.1</f>
        <v>31.200000000000003</v>
      </c>
      <c r="B76" s="514" t="s">
        <v>51</v>
      </c>
      <c r="C76" s="515"/>
      <c r="D76" s="233"/>
      <c r="E76" s="405"/>
    </row>
    <row r="77" spans="1:13" ht="19.5" hidden="1" customHeight="1">
      <c r="A77" s="14">
        <f>+A76+0.1</f>
        <v>31.300000000000004</v>
      </c>
      <c r="B77" s="514" t="s">
        <v>86</v>
      </c>
      <c r="C77" s="515"/>
      <c r="D77" s="233">
        <f>+'Ekamut-caxs'!D79</f>
        <v>0</v>
      </c>
      <c r="E77" s="405"/>
    </row>
    <row r="78" spans="1:13" s="97" customFormat="1" ht="17.25" customHeight="1">
      <c r="A78" s="71">
        <v>24</v>
      </c>
      <c r="B78" s="510" t="s">
        <v>39</v>
      </c>
      <c r="C78" s="511"/>
      <c r="D78" s="257">
        <f>+'Deb. ev kreditor'!D59-'Deb. ev kreditor'!D55</f>
        <v>85.5</v>
      </c>
      <c r="E78" s="402"/>
      <c r="F78" s="113"/>
      <c r="G78" s="67"/>
      <c r="H78" s="67"/>
      <c r="I78" s="67"/>
      <c r="J78" s="67"/>
      <c r="K78" s="96"/>
      <c r="L78" s="96"/>
      <c r="M78" s="96"/>
    </row>
    <row r="79" spans="1:13" s="97" customFormat="1" ht="16.5" hidden="1" customHeight="1">
      <c r="A79" s="71">
        <v>33</v>
      </c>
      <c r="B79" s="510" t="s">
        <v>87</v>
      </c>
      <c r="C79" s="511"/>
      <c r="D79" s="256"/>
      <c r="E79" s="403"/>
      <c r="F79" s="113" t="s">
        <v>232</v>
      </c>
      <c r="G79" s="67"/>
      <c r="H79" s="67"/>
      <c r="I79" s="67"/>
      <c r="J79" s="67"/>
      <c r="K79" s="96"/>
      <c r="L79" s="96"/>
      <c r="M79" s="96"/>
    </row>
    <row r="80" spans="1:13" s="81" customFormat="1" ht="25.5" customHeight="1">
      <c r="A80" s="40" t="s">
        <v>59</v>
      </c>
      <c r="B80" s="516" t="s">
        <v>62</v>
      </c>
      <c r="C80" s="517"/>
      <c r="D80" s="265">
        <f>D81+D88</f>
        <v>70</v>
      </c>
      <c r="E80" s="401"/>
      <c r="F80" s="115"/>
      <c r="G80" s="104"/>
      <c r="H80" s="104"/>
      <c r="I80" s="104"/>
      <c r="J80" s="104"/>
      <c r="K80" s="80"/>
      <c r="L80" s="80"/>
      <c r="M80" s="80"/>
    </row>
    <row r="81" spans="1:13" s="95" customFormat="1" ht="26.25" customHeight="1">
      <c r="A81" s="71">
        <v>1</v>
      </c>
      <c r="B81" s="510" t="s">
        <v>92</v>
      </c>
      <c r="C81" s="511"/>
      <c r="D81" s="257">
        <f>SUM(D82:D87)</f>
        <v>70</v>
      </c>
      <c r="E81" s="402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1.1000000000000001</v>
      </c>
      <c r="B82" s="510" t="s">
        <v>88</v>
      </c>
      <c r="C82" s="511"/>
      <c r="D82" s="256"/>
      <c r="E82" s="403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customHeight="1">
      <c r="A83" s="71">
        <v>1.1000000000000001</v>
      </c>
      <c r="B83" s="510" t="s">
        <v>89</v>
      </c>
      <c r="C83" s="511"/>
      <c r="D83" s="256">
        <v>70</v>
      </c>
      <c r="E83" s="403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8" hidden="1" customHeight="1">
      <c r="A84" s="71">
        <f t="shared" ref="A84:A87" si="2">+A83+0.1</f>
        <v>1.2000000000000002</v>
      </c>
      <c r="B84" s="510" t="s">
        <v>90</v>
      </c>
      <c r="C84" s="511"/>
      <c r="D84" s="256"/>
      <c r="E84" s="403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f t="shared" si="2"/>
        <v>1.3000000000000003</v>
      </c>
      <c r="B85" s="510" t="s">
        <v>67</v>
      </c>
      <c r="C85" s="511"/>
      <c r="D85" s="256"/>
      <c r="E85" s="403"/>
      <c r="F85" s="111"/>
      <c r="G85" s="102"/>
      <c r="H85" s="102"/>
      <c r="I85" s="102"/>
      <c r="J85" s="102"/>
      <c r="K85" s="94"/>
      <c r="L85" s="94"/>
      <c r="M85" s="94"/>
    </row>
    <row r="86" spans="1:13" s="94" customFormat="1" ht="17.25" hidden="1" customHeight="1">
      <c r="A86" s="71">
        <f t="shared" si="2"/>
        <v>1.4000000000000004</v>
      </c>
      <c r="B86" s="510" t="s">
        <v>68</v>
      </c>
      <c r="C86" s="511"/>
      <c r="D86" s="256"/>
      <c r="E86" s="403"/>
      <c r="F86" s="111"/>
      <c r="G86" s="102"/>
      <c r="H86" s="102"/>
      <c r="I86" s="102"/>
      <c r="J86" s="102"/>
    </row>
    <row r="87" spans="1:13" s="94" customFormat="1" ht="17.25" hidden="1" customHeight="1">
      <c r="A87" s="71">
        <f t="shared" si="2"/>
        <v>1.5000000000000004</v>
      </c>
      <c r="D87" s="256"/>
      <c r="E87" s="403"/>
      <c r="F87" s="106" t="s">
        <v>126</v>
      </c>
      <c r="G87" s="102"/>
      <c r="H87" s="102"/>
      <c r="I87" s="102"/>
      <c r="J87" s="102"/>
    </row>
    <row r="88" spans="1:13" s="95" customFormat="1" ht="27.75" hidden="1" customHeight="1">
      <c r="A88" s="71">
        <v>2</v>
      </c>
      <c r="B88" s="510" t="s">
        <v>93</v>
      </c>
      <c r="C88" s="511"/>
      <c r="D88" s="257">
        <f>SUM(D89:D91)</f>
        <v>0</v>
      </c>
      <c r="E88" s="402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2.1</v>
      </c>
      <c r="B89" s="510" t="s">
        <v>64</v>
      </c>
      <c r="C89" s="511"/>
      <c r="D89" s="256"/>
      <c r="E89" s="403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2.2000000000000002</v>
      </c>
      <c r="B90" s="510" t="s">
        <v>63</v>
      </c>
      <c r="C90" s="511"/>
      <c r="D90" s="256"/>
      <c r="E90" s="403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f>+A90+0.1</f>
        <v>2.3000000000000003</v>
      </c>
      <c r="B91" s="510" t="s">
        <v>52</v>
      </c>
      <c r="C91" s="511"/>
      <c r="D91" s="256"/>
      <c r="E91" s="403"/>
      <c r="F91" s="111"/>
      <c r="G91" s="102"/>
      <c r="H91" s="102"/>
      <c r="I91" s="102"/>
      <c r="J91" s="102"/>
      <c r="K91" s="94"/>
      <c r="L91" s="94"/>
      <c r="M91" s="94"/>
    </row>
    <row r="92" spans="1:13" s="81" customFormat="1" ht="37.5" customHeight="1">
      <c r="A92" s="40" t="s">
        <v>60</v>
      </c>
      <c r="B92" s="512" t="s">
        <v>154</v>
      </c>
      <c r="C92" s="513"/>
      <c r="D92" s="265">
        <f>SUM(D93:D94)</f>
        <v>1450.2</v>
      </c>
      <c r="E92" s="401"/>
      <c r="F92" s="115"/>
      <c r="G92" s="104"/>
      <c r="H92" s="104"/>
      <c r="I92" s="104"/>
      <c r="J92" s="104"/>
      <c r="K92" s="80"/>
      <c r="L92" s="80"/>
      <c r="M92" s="80"/>
    </row>
    <row r="93" spans="1:13" s="95" customFormat="1" ht="15.75" customHeight="1" thickBot="1">
      <c r="A93" s="71">
        <v>1</v>
      </c>
      <c r="B93" s="510" t="s">
        <v>16</v>
      </c>
      <c r="C93" s="511"/>
      <c r="D93" s="256">
        <v>1450.2</v>
      </c>
      <c r="E93" s="403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5.75" hidden="1" customHeight="1" thickBot="1">
      <c r="A94" s="71">
        <v>2</v>
      </c>
      <c r="B94" s="510"/>
      <c r="C94" s="511"/>
      <c r="D94" s="256"/>
      <c r="E94" s="403"/>
      <c r="F94" s="106"/>
      <c r="G94" s="102"/>
      <c r="H94" s="102"/>
      <c r="I94" s="102"/>
      <c r="J94" s="102"/>
      <c r="K94" s="94"/>
      <c r="L94" s="94"/>
      <c r="M94" s="94"/>
    </row>
    <row r="95" spans="1:13" s="99" customFormat="1" ht="38.25" customHeight="1" thickBot="1">
      <c r="A95" s="12" t="s">
        <v>40</v>
      </c>
      <c r="B95" s="512" t="s">
        <v>41</v>
      </c>
      <c r="C95" s="513"/>
      <c r="D95" s="265">
        <f>D19+D20-D35</f>
        <v>919.5</v>
      </c>
      <c r="E95" s="443" t="s">
        <v>249</v>
      </c>
      <c r="F95" s="518" t="s">
        <v>205</v>
      </c>
      <c r="G95" s="519"/>
      <c r="H95" s="281"/>
      <c r="I95" s="281"/>
      <c r="J95" s="280"/>
      <c r="K95" s="98"/>
      <c r="L95" s="98"/>
      <c r="M95" s="98"/>
    </row>
    <row r="96" spans="1:13" s="81" customFormat="1" ht="45" customHeight="1">
      <c r="A96" s="86"/>
      <c r="B96" s="87"/>
      <c r="C96" s="87"/>
      <c r="F96" s="115"/>
      <c r="G96" s="104"/>
      <c r="H96" s="104"/>
      <c r="I96" s="104"/>
      <c r="J96" s="104"/>
      <c r="K96" s="80"/>
      <c r="L96" s="80"/>
      <c r="M96" s="80"/>
    </row>
    <row r="97" spans="1:13" s="7" customFormat="1" ht="21.75" hidden="1" customHeight="1">
      <c r="B97" s="18" t="s">
        <v>2</v>
      </c>
      <c r="C97" s="18"/>
      <c r="D97" s="289" t="str">
        <f>+'Ekamut-caxs'!C83</f>
        <v>Լուսինե Բաբաջանյան</v>
      </c>
      <c r="E97" s="104"/>
      <c r="F97" s="16"/>
      <c r="G97" s="44"/>
      <c r="H97" s="44"/>
      <c r="I97" s="44"/>
      <c r="J97" s="44"/>
      <c r="K97" s="6"/>
      <c r="L97" s="6"/>
      <c r="M97" s="6"/>
    </row>
    <row r="98" spans="1:13" s="3" customFormat="1" ht="13.5" hidden="1" customHeight="1">
      <c r="A98" s="7"/>
      <c r="B98" s="7" t="s">
        <v>4</v>
      </c>
      <c r="C98" s="7"/>
      <c r="D98" s="224" t="s">
        <v>97</v>
      </c>
      <c r="E98" s="406"/>
      <c r="F98" s="192"/>
      <c r="G98" s="89"/>
      <c r="H98" s="89"/>
      <c r="I98" s="89"/>
      <c r="J98" s="89"/>
      <c r="K98" s="2"/>
      <c r="L98" s="2"/>
      <c r="M98" s="2"/>
    </row>
    <row r="99" spans="1:13" s="3" customFormat="1" ht="22.5" hidden="1" customHeight="1">
      <c r="B99" s="17" t="s">
        <v>6</v>
      </c>
      <c r="C99" s="17"/>
      <c r="D99" s="291" t="str">
        <f>+'Ekamut-caxs'!C85</f>
        <v>Վարյա Մայիլյան</v>
      </c>
      <c r="E99" s="407"/>
      <c r="F99" s="80"/>
      <c r="G99" s="89"/>
      <c r="H99" s="89"/>
      <c r="I99" s="89"/>
      <c r="J99" s="89"/>
      <c r="K99" s="2"/>
      <c r="L99" s="2"/>
      <c r="M99" s="2"/>
    </row>
    <row r="100" spans="1:13" s="3" customFormat="1" ht="12" hidden="1" customHeight="1">
      <c r="D100" s="224" t="s">
        <v>97</v>
      </c>
      <c r="E100" s="406"/>
      <c r="F100" s="192"/>
      <c r="G100" s="89"/>
      <c r="H100" s="89"/>
      <c r="I100" s="89"/>
      <c r="J100" s="89"/>
      <c r="K100" s="2"/>
      <c r="L100" s="2"/>
      <c r="M100" s="2"/>
    </row>
    <row r="101" spans="1:13" s="3" customFormat="1" hidden="1">
      <c r="B101" s="8" t="s">
        <v>194</v>
      </c>
      <c r="C101" s="8"/>
      <c r="D101" s="82"/>
      <c r="E101" s="82"/>
      <c r="F101" s="82"/>
      <c r="G101" s="89"/>
      <c r="H101" s="89"/>
      <c r="I101" s="89"/>
      <c r="J101" s="89"/>
      <c r="K101" s="2"/>
      <c r="L101" s="2"/>
      <c r="M101" s="2"/>
    </row>
    <row r="102" spans="1:13" s="234" customFormat="1" ht="97.5" customHeight="1">
      <c r="B102" s="465" t="str">
        <f>+'Ekamut-caxs'!B88</f>
        <v>ԵՐԵՎԱՆԻ ՔԱՂԱՔԱՊԵՏ՝</v>
      </c>
      <c r="C102" s="235"/>
      <c r="D102" s="80" t="str">
        <f>+'Ekamut-caxs'!D88</f>
        <v>ՏԻԳՐԱՆ ԱՎԻՆՅԱՆ</v>
      </c>
      <c r="E102" s="80"/>
      <c r="G102" s="6"/>
      <c r="H102" s="6"/>
      <c r="I102" s="6"/>
      <c r="J102" s="6"/>
      <c r="K102" s="6"/>
      <c r="L102" s="6"/>
      <c r="M102" s="6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5:G95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94:C94"/>
    <mergeCell ref="B95:C95"/>
    <mergeCell ref="B23:C23"/>
    <mergeCell ref="B24:C24"/>
    <mergeCell ref="B26:C26"/>
    <mergeCell ref="B27:C27"/>
    <mergeCell ref="B89:C89"/>
    <mergeCell ref="B90:C90"/>
    <mergeCell ref="B91:C91"/>
    <mergeCell ref="B92:C92"/>
    <mergeCell ref="B93:C93"/>
    <mergeCell ref="B84:C84"/>
    <mergeCell ref="B85:C85"/>
    <mergeCell ref="B86:C86"/>
    <mergeCell ref="B72:C72"/>
    <mergeCell ref="B88:C8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80 D74 D63:D64 D38:D39 D31 D35 D48:D53 D78 D92 D94:D95 D55:D6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85725</xdr:colOff>
                <xdr:row>102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37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5" t="s">
        <v>57</v>
      </c>
      <c r="B1" s="525"/>
      <c r="C1" s="525"/>
      <c r="D1" s="525"/>
      <c r="E1" s="525"/>
      <c r="F1" s="525"/>
    </row>
    <row r="2" spans="1:18" s="22" customFormat="1" ht="25.5" customHeight="1">
      <c r="A2" s="505" t="str">
        <f>+'Ekamut-caxs'!A14:D14</f>
        <v xml:space="preserve">«Երևանի հ․38 մսուր-մանկապարտեզ» ՀՈԱԿ-ի </v>
      </c>
      <c r="B2" s="505"/>
      <c r="C2" s="505"/>
      <c r="D2" s="505"/>
      <c r="E2" s="505"/>
      <c r="F2" s="50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8" t="s">
        <v>257</v>
      </c>
      <c r="B3" s="528"/>
      <c r="C3" s="528"/>
      <c r="D3" s="528"/>
      <c r="E3" s="528"/>
      <c r="F3" s="52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23" t="s">
        <v>207</v>
      </c>
      <c r="D5" s="223" t="s">
        <v>208</v>
      </c>
      <c r="E5" s="66" t="s">
        <v>53</v>
      </c>
      <c r="F5" s="324" t="s">
        <v>240</v>
      </c>
    </row>
    <row r="6" spans="1:18" s="22" customFormat="1" ht="31.5" customHeight="1">
      <c r="A6" s="63" t="s">
        <v>7</v>
      </c>
      <c r="B6" s="64" t="s">
        <v>147</v>
      </c>
      <c r="C6" s="284">
        <f>SUM(C7:C18,C21:C24)</f>
        <v>88245.1</v>
      </c>
      <c r="D6" s="284">
        <f>SUM(D7:D18,D21:D24)-D11-D8</f>
        <v>85788.200000000012</v>
      </c>
      <c r="E6" s="284">
        <f t="shared" ref="E6:E67" si="0">D6-C6</f>
        <v>-2456.8999999999942</v>
      </c>
      <c r="F6" s="39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58" t="s">
        <v>120</v>
      </c>
      <c r="C7" s="270">
        <v>80889.600000000006</v>
      </c>
      <c r="D7" s="271">
        <f>+'Ekamut-caxs'!D18</f>
        <v>75889.600000000006</v>
      </c>
      <c r="E7" s="271">
        <f t="shared" si="0"/>
        <v>-5000</v>
      </c>
      <c r="F7" s="27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38">
        <v>2</v>
      </c>
      <c r="B8" s="258" t="s">
        <v>260</v>
      </c>
      <c r="C8" s="439">
        <f>+C9+C10</f>
        <v>0</v>
      </c>
      <c r="D8" s="271">
        <f>+'Ekamut-caxs'!D19</f>
        <v>24</v>
      </c>
      <c r="E8" s="271">
        <f t="shared" si="0"/>
        <v>24</v>
      </c>
      <c r="F8" s="27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40"/>
      <c r="D9" s="271">
        <f>+'Ekamut-caxs'!D20</f>
        <v>24</v>
      </c>
      <c r="E9" s="271">
        <f t="shared" si="0"/>
        <v>24</v>
      </c>
      <c r="F9" s="27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40"/>
      <c r="D10" s="271">
        <f>+'Ekamut-caxs'!D21</f>
        <v>0</v>
      </c>
      <c r="E10" s="271">
        <f t="shared" si="0"/>
        <v>0</v>
      </c>
      <c r="F10" s="270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38">
        <v>3</v>
      </c>
      <c r="B11" s="255" t="s">
        <v>265</v>
      </c>
      <c r="C11" s="439">
        <f>+C12+C13</f>
        <v>0</v>
      </c>
      <c r="D11" s="271">
        <f>+'Ekamut-caxs'!D22</f>
        <v>2189.8000000000002</v>
      </c>
      <c r="E11" s="271">
        <f t="shared" si="0"/>
        <v>2189.8000000000002</v>
      </c>
      <c r="F11" s="270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09" t="s">
        <v>262</v>
      </c>
      <c r="C12" s="440"/>
      <c r="D12" s="271">
        <f>+'Ekamut-caxs'!D23</f>
        <v>1532.6</v>
      </c>
      <c r="E12" s="271">
        <f t="shared" si="0"/>
        <v>1532.6</v>
      </c>
      <c r="F12" s="27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10" t="s">
        <v>263</v>
      </c>
      <c r="C13" s="440"/>
      <c r="D13" s="271">
        <f>+'Ekamut-caxs'!D24</f>
        <v>657.2</v>
      </c>
      <c r="E13" s="271">
        <f t="shared" si="0"/>
        <v>657.2</v>
      </c>
      <c r="F13" s="27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38">
        <v>4</v>
      </c>
      <c r="B14" s="258" t="s">
        <v>270</v>
      </c>
      <c r="C14" s="440"/>
      <c r="D14" s="271">
        <f>+'Ekamut-caxs'!D25</f>
        <v>29.5</v>
      </c>
      <c r="E14" s="271">
        <f t="shared" si="0"/>
        <v>29.5</v>
      </c>
      <c r="F14" s="27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58" t="s">
        <v>8</v>
      </c>
      <c r="C15" s="270">
        <v>3300</v>
      </c>
      <c r="D15" s="271">
        <f>+'Ekamut-caxs'!D26</f>
        <v>3412.3</v>
      </c>
      <c r="E15" s="271">
        <f>D15-C15</f>
        <v>112.30000000000018</v>
      </c>
      <c r="F15" s="27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58" t="s">
        <v>55</v>
      </c>
      <c r="C16" s="272"/>
      <c r="D16" s="271">
        <f>+'Ekamut-caxs'!D27</f>
        <v>0</v>
      </c>
      <c r="E16" s="271">
        <f t="shared" si="0"/>
        <v>0</v>
      </c>
      <c r="F16" s="27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6</v>
      </c>
      <c r="B17" s="258" t="s">
        <v>65</v>
      </c>
      <c r="C17" s="272">
        <v>756.1</v>
      </c>
      <c r="D17" s="271">
        <f>+'Ekamut-caxs'!D28</f>
        <v>892.19999999999993</v>
      </c>
      <c r="E17" s="271">
        <f t="shared" si="0"/>
        <v>136.09999999999991</v>
      </c>
      <c r="F17" s="27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7</v>
      </c>
      <c r="B18" s="273" t="s">
        <v>127</v>
      </c>
      <c r="C18" s="274">
        <f>SUM(C19:C20)</f>
        <v>3284.4</v>
      </c>
      <c r="D18" s="274">
        <f>SUM(D19:D20)</f>
        <v>3331.8</v>
      </c>
      <c r="E18" s="271">
        <f t="shared" si="0"/>
        <v>47.400000000000091</v>
      </c>
      <c r="F18" s="270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7.1</v>
      </c>
      <c r="B19" s="32" t="s">
        <v>74</v>
      </c>
      <c r="C19" s="229">
        <v>3284.4</v>
      </c>
      <c r="D19" s="230">
        <f>+'Ekamut-caxs'!D30</f>
        <v>3080</v>
      </c>
      <c r="E19" s="230">
        <f t="shared" si="0"/>
        <v>-204.40000000000009</v>
      </c>
      <c r="F19" s="231"/>
    </row>
    <row r="20" spans="1:18" ht="18.75" customHeight="1">
      <c r="A20" s="27">
        <v>7.2</v>
      </c>
      <c r="B20" s="32" t="s">
        <v>75</v>
      </c>
      <c r="C20" s="229"/>
      <c r="D20" s="230">
        <f>+'Ekamut-caxs'!D31</f>
        <v>251.79999999999998</v>
      </c>
      <c r="E20" s="230">
        <f t="shared" si="0"/>
        <v>251.79999999999998</v>
      </c>
      <c r="F20" s="231"/>
    </row>
    <row r="21" spans="1:18" s="58" customFormat="1" ht="18.75" customHeight="1">
      <c r="A21" s="61">
        <v>8</v>
      </c>
      <c r="B21" s="260" t="s">
        <v>10</v>
      </c>
      <c r="C21" s="272">
        <v>15</v>
      </c>
      <c r="D21" s="271">
        <f>+'Ekamut-caxs'!D32</f>
        <v>19</v>
      </c>
      <c r="E21" s="271">
        <f t="shared" si="0"/>
        <v>4</v>
      </c>
      <c r="F21" s="27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60" t="s">
        <v>9</v>
      </c>
      <c r="C22" s="272"/>
      <c r="D22" s="271"/>
      <c r="E22" s="271">
        <f t="shared" si="0"/>
        <v>0</v>
      </c>
      <c r="F22" s="270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1" t="s">
        <v>302</v>
      </c>
      <c r="C23" s="272"/>
      <c r="D23" s="270">
        <f>+'Ekamut-caxs'!D33</f>
        <v>0</v>
      </c>
      <c r="E23" s="270">
        <f>D23-C23</f>
        <v>0</v>
      </c>
      <c r="F23" s="270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61"/>
      <c r="C24" s="272"/>
      <c r="D24" s="270">
        <f>+'Ekamut-caxs'!D34</f>
        <v>0</v>
      </c>
      <c r="E24" s="270">
        <f>D24-C24</f>
        <v>0</v>
      </c>
      <c r="F24" s="270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285">
        <f>SUM(C26,C30:C36,C40:C63,C65:C66)</f>
        <v>88245.10000000002</v>
      </c>
      <c r="D25" s="285">
        <f>SUM(D26,D30:D36,D40:D63,D65:D66)</f>
        <v>85788.2</v>
      </c>
      <c r="E25" s="284">
        <f t="shared" si="0"/>
        <v>-2456.9000000000233</v>
      </c>
      <c r="F25" s="393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62" t="s">
        <v>12</v>
      </c>
      <c r="C26" s="272">
        <v>56433</v>
      </c>
      <c r="D26" s="274">
        <f>+'Ekamut-caxs'!D38</f>
        <v>55257.8</v>
      </c>
      <c r="E26" s="271">
        <f t="shared" si="0"/>
        <v>-1175.1999999999971</v>
      </c>
      <c r="F26" s="270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29">
        <v>1650</v>
      </c>
      <c r="D27" s="275">
        <f>+'Ekamut-caxs'!D39</f>
        <v>1725.5</v>
      </c>
      <c r="E27" s="230">
        <f>D27-C27</f>
        <v>75.5</v>
      </c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29"/>
      <c r="D28" s="275">
        <f>+'Ekamut-caxs'!D40</f>
        <v>928</v>
      </c>
      <c r="E28" s="230">
        <f>D28-C28</f>
        <v>928</v>
      </c>
      <c r="F28" s="231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29"/>
      <c r="D29" s="275">
        <f>+'Ekamut-caxs'!D41</f>
        <v>0</v>
      </c>
      <c r="E29" s="230">
        <f>D29-C29</f>
        <v>0</v>
      </c>
      <c r="F29" s="231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58" t="s">
        <v>16</v>
      </c>
      <c r="C30" s="272">
        <v>20226.599999999999</v>
      </c>
      <c r="D30" s="274">
        <f>+'Ekamut-caxs'!D42</f>
        <v>18413</v>
      </c>
      <c r="E30" s="271">
        <f t="shared" si="0"/>
        <v>-1813.5999999999985</v>
      </c>
      <c r="F30" s="270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58" t="s">
        <v>15</v>
      </c>
      <c r="C31" s="272">
        <v>2381.3000000000002</v>
      </c>
      <c r="D31" s="274">
        <f>+'Ekamut-caxs'!D44</f>
        <v>2596.3999999999996</v>
      </c>
      <c r="E31" s="271">
        <f t="shared" si="0"/>
        <v>215.09999999999945</v>
      </c>
      <c r="F31" s="27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58" t="s">
        <v>14</v>
      </c>
      <c r="C32" s="272">
        <v>1683.9</v>
      </c>
      <c r="D32" s="274">
        <f>+'Ekamut-caxs'!D45</f>
        <v>2155.1999999999998</v>
      </c>
      <c r="E32" s="271">
        <f t="shared" si="0"/>
        <v>471.29999999999973</v>
      </c>
      <c r="F32" s="27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58" t="s">
        <v>17</v>
      </c>
      <c r="C33" s="272">
        <v>610.6</v>
      </c>
      <c r="D33" s="274">
        <f>+'Ekamut-caxs'!D46</f>
        <v>609.30000000000007</v>
      </c>
      <c r="E33" s="271">
        <f t="shared" si="0"/>
        <v>-1.2999999999999545</v>
      </c>
      <c r="F33" s="270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58" t="s">
        <v>18</v>
      </c>
      <c r="C34" s="272">
        <v>105.6</v>
      </c>
      <c r="D34" s="274">
        <f>+'Ekamut-caxs'!D47</f>
        <v>110</v>
      </c>
      <c r="E34" s="271">
        <f t="shared" si="0"/>
        <v>4.4000000000000057</v>
      </c>
      <c r="F34" s="270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58" t="s">
        <v>19</v>
      </c>
      <c r="C35" s="272">
        <v>60</v>
      </c>
      <c r="D35" s="274">
        <f>+'Ekamut-caxs'!D48</f>
        <v>60</v>
      </c>
      <c r="E35" s="271">
        <f t="shared" si="0"/>
        <v>0</v>
      </c>
      <c r="F35" s="270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58" t="s">
        <v>20</v>
      </c>
      <c r="C36" s="274">
        <f>SUM(C37:C39)</f>
        <v>141.6</v>
      </c>
      <c r="D36" s="274">
        <f>SUM(D37:D39)</f>
        <v>141.6</v>
      </c>
      <c r="E36" s="271">
        <f t="shared" si="0"/>
        <v>0</v>
      </c>
      <c r="F36" s="270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29">
        <v>57.6</v>
      </c>
      <c r="D37" s="275">
        <f>+'Ekamut-caxs'!D50</f>
        <v>57.6</v>
      </c>
      <c r="E37" s="230">
        <f t="shared" si="0"/>
        <v>0</v>
      </c>
      <c r="F37" s="231"/>
    </row>
    <row r="38" spans="1:18" ht="21" hidden="1" customHeight="1">
      <c r="A38" s="27">
        <v>8.1999999999999993</v>
      </c>
      <c r="B38" s="32" t="s">
        <v>22</v>
      </c>
      <c r="C38" s="229"/>
      <c r="D38" s="275">
        <f>+'Ekamut-caxs'!D51</f>
        <v>0</v>
      </c>
      <c r="E38" s="230">
        <f t="shared" si="0"/>
        <v>0</v>
      </c>
      <c r="F38" s="231"/>
    </row>
    <row r="39" spans="1:18" ht="21" customHeight="1">
      <c r="A39" s="27">
        <v>8.3000000000000007</v>
      </c>
      <c r="B39" s="32" t="s">
        <v>23</v>
      </c>
      <c r="C39" s="229">
        <v>84</v>
      </c>
      <c r="D39" s="275">
        <f>+'Ekamut-caxs'!D52</f>
        <v>84</v>
      </c>
      <c r="E39" s="230">
        <f t="shared" si="0"/>
        <v>0</v>
      </c>
      <c r="F39" s="231"/>
    </row>
    <row r="40" spans="1:18" s="58" customFormat="1" ht="21" hidden="1" customHeight="1">
      <c r="A40" s="61">
        <v>9</v>
      </c>
      <c r="B40" s="258" t="s">
        <v>24</v>
      </c>
      <c r="C40" s="272"/>
      <c r="D40" s="274">
        <f>+'Ekamut-caxs'!D53</f>
        <v>0</v>
      </c>
      <c r="E40" s="271">
        <f t="shared" si="0"/>
        <v>0</v>
      </c>
      <c r="F40" s="270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58" t="s">
        <v>31</v>
      </c>
      <c r="C41" s="272">
        <v>1029</v>
      </c>
      <c r="D41" s="274">
        <f>+'Ekamut-caxs'!D54</f>
        <v>891.5</v>
      </c>
      <c r="E41" s="271">
        <f t="shared" si="0"/>
        <v>-137.5</v>
      </c>
      <c r="F41" s="270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58" t="s">
        <v>25</v>
      </c>
      <c r="C42" s="272">
        <v>240</v>
      </c>
      <c r="D42" s="274">
        <f>+'Ekamut-caxs'!D55</f>
        <v>220</v>
      </c>
      <c r="E42" s="271">
        <f t="shared" si="0"/>
        <v>-20</v>
      </c>
      <c r="F42" s="27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63" t="s">
        <v>76</v>
      </c>
      <c r="C43" s="272">
        <v>160</v>
      </c>
      <c r="D43" s="274">
        <f>+'Ekamut-caxs'!D56</f>
        <v>368.2</v>
      </c>
      <c r="E43" s="271">
        <f t="shared" si="0"/>
        <v>208.2</v>
      </c>
      <c r="F43" s="270" t="s">
        <v>303</v>
      </c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58" t="s">
        <v>50</v>
      </c>
      <c r="C44" s="272">
        <v>180</v>
      </c>
      <c r="D44" s="274">
        <f>+'Ekamut-caxs'!D58</f>
        <v>140</v>
      </c>
      <c r="E44" s="271">
        <f t="shared" si="0"/>
        <v>-40</v>
      </c>
      <c r="F44" s="27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58" t="s">
        <v>122</v>
      </c>
      <c r="C45" s="272">
        <v>30</v>
      </c>
      <c r="D45" s="274">
        <f>+'Ekamut-caxs'!D59</f>
        <v>30</v>
      </c>
      <c r="E45" s="271">
        <f>D45-C45</f>
        <v>0</v>
      </c>
      <c r="F45" s="27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58" t="s">
        <v>123</v>
      </c>
      <c r="C46" s="272">
        <v>162</v>
      </c>
      <c r="D46" s="274">
        <f>+'Ekamut-caxs'!D60</f>
        <v>162</v>
      </c>
      <c r="E46" s="271">
        <f t="shared" si="0"/>
        <v>0</v>
      </c>
      <c r="F46" s="27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58" t="s">
        <v>26</v>
      </c>
      <c r="C47" s="270">
        <v>300</v>
      </c>
      <c r="D47" s="274">
        <f>+'Ekamut-caxs'!D61</f>
        <v>240</v>
      </c>
      <c r="E47" s="271">
        <f t="shared" si="0"/>
        <v>-60</v>
      </c>
      <c r="F47" s="270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58" t="s">
        <v>27</v>
      </c>
      <c r="C48" s="270">
        <v>138</v>
      </c>
      <c r="D48" s="274">
        <f>+'Ekamut-caxs'!D62</f>
        <v>128</v>
      </c>
      <c r="E48" s="271">
        <f>D48-C48</f>
        <v>-10</v>
      </c>
      <c r="F48" s="27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58" t="s">
        <v>69</v>
      </c>
      <c r="C49" s="270"/>
      <c r="D49" s="274">
        <f>+'Ekamut-caxs'!D63</f>
        <v>0</v>
      </c>
      <c r="E49" s="271">
        <f>D49-C49</f>
        <v>0</v>
      </c>
      <c r="F49" s="270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17</v>
      </c>
      <c r="B50" s="258" t="s">
        <v>56</v>
      </c>
      <c r="C50" s="270">
        <v>756.1</v>
      </c>
      <c r="D50" s="274">
        <f>+'Ekamut-caxs'!D64</f>
        <v>892.19999999999993</v>
      </c>
      <c r="E50" s="271">
        <f>D50-C50</f>
        <v>136.09999999999991</v>
      </c>
      <c r="F50" s="270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58" t="s">
        <v>47</v>
      </c>
      <c r="C51" s="272">
        <v>105</v>
      </c>
      <c r="D51" s="274">
        <f>+'Ekamut-caxs'!D65</f>
        <v>105</v>
      </c>
      <c r="E51" s="271">
        <f t="shared" si="0"/>
        <v>0</v>
      </c>
      <c r="F51" s="270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58" t="s">
        <v>77</v>
      </c>
      <c r="C52" s="272">
        <v>60</v>
      </c>
      <c r="D52" s="274">
        <f>+'Ekamut-caxs'!D66</f>
        <v>60</v>
      </c>
      <c r="E52" s="271">
        <f t="shared" si="0"/>
        <v>0</v>
      </c>
      <c r="F52" s="27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58" t="s">
        <v>78</v>
      </c>
      <c r="C53" s="270">
        <v>105</v>
      </c>
      <c r="D53" s="274">
        <f>+'Ekamut-caxs'!D67</f>
        <v>95</v>
      </c>
      <c r="E53" s="271">
        <f t="shared" si="0"/>
        <v>-10</v>
      </c>
      <c r="F53" s="270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58" t="s">
        <v>48</v>
      </c>
      <c r="C54" s="270">
        <v>3</v>
      </c>
      <c r="D54" s="274">
        <f>+'Ekamut-caxs'!D68</f>
        <v>3</v>
      </c>
      <c r="E54" s="271">
        <f t="shared" ref="E54:E66" si="1">D54-C54</f>
        <v>0</v>
      </c>
      <c r="F54" s="27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58" t="s">
        <v>124</v>
      </c>
      <c r="C55" s="270"/>
      <c r="D55" s="274">
        <f>+'Ekamut-caxs'!D69</f>
        <v>0</v>
      </c>
      <c r="E55" s="271">
        <f t="shared" si="1"/>
        <v>0</v>
      </c>
      <c r="F55" s="27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58" t="s">
        <v>49</v>
      </c>
      <c r="C56" s="270"/>
      <c r="D56" s="274">
        <f>+'Ekamut-caxs'!D70</f>
        <v>0</v>
      </c>
      <c r="E56" s="271">
        <f t="shared" si="1"/>
        <v>0</v>
      </c>
      <c r="F56" s="270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58" t="s">
        <v>66</v>
      </c>
      <c r="C57" s="270"/>
      <c r="D57" s="274">
        <f>+'Ekamut-caxs'!D71</f>
        <v>24</v>
      </c>
      <c r="E57" s="271">
        <f t="shared" si="1"/>
        <v>24</v>
      </c>
      <c r="F57" s="27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70"/>
      <c r="D58" s="274">
        <f>+'Ekamut-caxs'!D72</f>
        <v>0</v>
      </c>
      <c r="E58" s="271">
        <f t="shared" si="1"/>
        <v>0</v>
      </c>
      <c r="F58" s="27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23</v>
      </c>
      <c r="B59" s="258" t="s">
        <v>157</v>
      </c>
      <c r="C59" s="270">
        <v>6</v>
      </c>
      <c r="D59" s="274">
        <f>+'Ekamut-caxs'!D73</f>
        <v>6</v>
      </c>
      <c r="E59" s="271">
        <f t="shared" si="1"/>
        <v>0</v>
      </c>
      <c r="F59" s="270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61"/>
      <c r="C60" s="270"/>
      <c r="D60" s="272">
        <f>+'Ekamut-caxs'!D74</f>
        <v>0</v>
      </c>
      <c r="E60" s="270">
        <f>D60-C60</f>
        <v>0</v>
      </c>
      <c r="F60" s="270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24</v>
      </c>
      <c r="B61" s="261" t="s">
        <v>296</v>
      </c>
      <c r="C61" s="270">
        <v>44</v>
      </c>
      <c r="D61" s="272"/>
      <c r="E61" s="270"/>
      <c r="F61" s="270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hidden="1" customHeight="1">
      <c r="A62" s="61">
        <v>30</v>
      </c>
      <c r="B62" s="261"/>
      <c r="C62" s="270"/>
      <c r="D62" s="272">
        <f>+'Ekamut-caxs'!D76</f>
        <v>0</v>
      </c>
      <c r="E62" s="270">
        <f>D62-C62</f>
        <v>0</v>
      </c>
      <c r="F62" s="270"/>
      <c r="G62" s="57" t="s">
        <v>125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31</v>
      </c>
      <c r="B63" s="262" t="s">
        <v>28</v>
      </c>
      <c r="C63" s="270">
        <v>3284.4</v>
      </c>
      <c r="D63" s="274">
        <f>+'Ekamut-caxs'!D77</f>
        <v>3080</v>
      </c>
      <c r="E63" s="271">
        <f t="shared" si="1"/>
        <v>-204.40000000000009</v>
      </c>
      <c r="F63" s="270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31.1</v>
      </c>
      <c r="B64" s="30" t="s">
        <v>80</v>
      </c>
      <c r="C64" s="231">
        <v>3284.4</v>
      </c>
      <c r="D64" s="275">
        <f>+'Ekamut-caxs'!D78</f>
        <v>3080</v>
      </c>
      <c r="E64" s="230">
        <f t="shared" si="1"/>
        <v>-204.40000000000009</v>
      </c>
      <c r="F64" s="231"/>
      <c r="G64" s="159"/>
    </row>
    <row r="65" spans="1:18" s="58" customFormat="1" ht="21" hidden="1" customHeight="1">
      <c r="A65" s="61">
        <v>32</v>
      </c>
      <c r="B65" s="273" t="s">
        <v>81</v>
      </c>
      <c r="C65" s="270"/>
      <c r="D65" s="274">
        <f>+'Ekamut-caxs'!D79</f>
        <v>0</v>
      </c>
      <c r="E65" s="271">
        <f t="shared" si="1"/>
        <v>0</v>
      </c>
      <c r="F65" s="270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hidden="1" customHeight="1">
      <c r="A66" s="61">
        <v>33</v>
      </c>
      <c r="B66" s="258" t="s">
        <v>70</v>
      </c>
      <c r="C66" s="270"/>
      <c r="D66" s="274">
        <f>+'Ekamut-caxs'!D80</f>
        <v>0</v>
      </c>
      <c r="E66" s="271">
        <f t="shared" si="1"/>
        <v>0</v>
      </c>
      <c r="F66" s="270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82</v>
      </c>
      <c r="C67" s="284">
        <f>C6-C25</f>
        <v>0</v>
      </c>
      <c r="D67" s="284">
        <f>D6-D25</f>
        <v>0</v>
      </c>
      <c r="E67" s="284">
        <f t="shared" si="0"/>
        <v>0</v>
      </c>
      <c r="F67" s="39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27" t="str">
        <f>+'Ekamut-caxs'!C83</f>
        <v>Լուսինե Բաբաջանյան</v>
      </c>
      <c r="E69" s="527"/>
      <c r="F69" s="123"/>
    </row>
    <row r="70" spans="1:18" ht="9.75" customHeight="1">
      <c r="B70" s="38"/>
      <c r="D70" s="526" t="s">
        <v>5</v>
      </c>
      <c r="E70" s="526"/>
      <c r="F70" s="323"/>
    </row>
    <row r="71" spans="1:18" ht="24.75" customHeight="1">
      <c r="B71" s="37" t="s">
        <v>6</v>
      </c>
      <c r="C71" s="24"/>
      <c r="D71" s="527" t="str">
        <f>+'Ekamut-caxs'!C85</f>
        <v>Վարյա Մայիլյան</v>
      </c>
      <c r="E71" s="527"/>
      <c r="F71" s="123"/>
    </row>
    <row r="72" spans="1:18" ht="11.25" customHeight="1">
      <c r="D72" s="526" t="s">
        <v>5</v>
      </c>
      <c r="E72" s="526"/>
      <c r="F72" s="323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44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5" t="s">
        <v>83</v>
      </c>
      <c r="B1" s="525"/>
      <c r="C1" s="525"/>
      <c r="D1" s="525"/>
      <c r="E1" s="525"/>
      <c r="F1" s="525"/>
    </row>
    <row r="2" spans="1:20" s="22" customFormat="1" ht="26.25" customHeight="1">
      <c r="A2" s="505" t="str">
        <f>+'Ekamut-caxs'!A14:D14</f>
        <v xml:space="preserve">«Երևանի հ․38 մսուր-մանկապարտեզ» ՀՈԱԿ-ի </v>
      </c>
      <c r="B2" s="505"/>
      <c r="C2" s="505"/>
      <c r="D2" s="505"/>
      <c r="E2" s="505"/>
      <c r="F2" s="50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8" t="s">
        <v>258</v>
      </c>
      <c r="B3" s="528"/>
      <c r="C3" s="528"/>
      <c r="D3" s="528"/>
      <c r="E3" s="528"/>
      <c r="F3" s="52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23" t="s">
        <v>207</v>
      </c>
      <c r="D5" s="223" t="s">
        <v>208</v>
      </c>
      <c r="E5" s="91" t="s">
        <v>53</v>
      </c>
      <c r="F5" s="324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32">
        <v>2525.1999999999998</v>
      </c>
      <c r="D6" s="232">
        <f>+C6</f>
        <v>2525.1999999999998</v>
      </c>
      <c r="E6" s="265">
        <f t="shared" ref="E6:E69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65">
        <f>SUM(C8:C9,C12,C15:C22)</f>
        <v>84960.700000000012</v>
      </c>
      <c r="D7" s="265">
        <f>SUM(D8:D9,D12,D15:D22)</f>
        <v>82426.900000000009</v>
      </c>
      <c r="E7" s="265">
        <f>D7-C7</f>
        <v>-2533.8000000000029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55" t="s">
        <v>120</v>
      </c>
      <c r="C8" s="256">
        <v>80889.600000000006</v>
      </c>
      <c r="D8" s="257">
        <f>+'Dramakan hosqer'!D21</f>
        <v>75889.600000000006</v>
      </c>
      <c r="E8" s="257">
        <f>D8-C8</f>
        <v>-5000</v>
      </c>
      <c r="F8" s="256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58" t="s">
        <v>260</v>
      </c>
      <c r="C9" s="257">
        <f>+C10+C11</f>
        <v>0</v>
      </c>
      <c r="D9" s="257">
        <f>+'Dramakan hosqer'!D22</f>
        <v>24</v>
      </c>
      <c r="E9" s="257">
        <f t="shared" ref="E9:E14" si="1">D9-C9</f>
        <v>24</v>
      </c>
      <c r="F9" s="256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33"/>
      <c r="D10" s="257">
        <f>+'Dramakan hosqer'!D23</f>
        <v>24</v>
      </c>
      <c r="E10" s="257">
        <f t="shared" si="1"/>
        <v>24</v>
      </c>
      <c r="F10" s="256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33"/>
      <c r="D11" s="257">
        <f>+'Dramakan hosqer'!D24</f>
        <v>0</v>
      </c>
      <c r="E11" s="257">
        <f t="shared" si="1"/>
        <v>0</v>
      </c>
      <c r="F11" s="256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55" t="s">
        <v>265</v>
      </c>
      <c r="C12" s="257">
        <f>+C13+C14</f>
        <v>0</v>
      </c>
      <c r="D12" s="257">
        <f>+'Dramakan hosqer'!D25</f>
        <v>2189.8000000000002</v>
      </c>
      <c r="E12" s="257">
        <f t="shared" si="1"/>
        <v>2189.8000000000002</v>
      </c>
      <c r="F12" s="256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09" t="s">
        <v>262</v>
      </c>
      <c r="C13" s="233"/>
      <c r="D13" s="257">
        <f>+'Dramakan hosqer'!D26</f>
        <v>1532.6</v>
      </c>
      <c r="E13" s="257">
        <f t="shared" si="1"/>
        <v>1532.6</v>
      </c>
      <c r="F13" s="256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10" t="s">
        <v>263</v>
      </c>
      <c r="C14" s="233"/>
      <c r="D14" s="257">
        <f>+'Dramakan hosqer'!D27</f>
        <v>657.2</v>
      </c>
      <c r="E14" s="257">
        <f t="shared" si="1"/>
        <v>657.2</v>
      </c>
      <c r="F14" s="256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58" t="s">
        <v>8</v>
      </c>
      <c r="C15" s="256">
        <v>3300</v>
      </c>
      <c r="D15" s="257">
        <f>+'Dramakan hosqer'!D28</f>
        <v>3412.3</v>
      </c>
      <c r="E15" s="257">
        <f t="shared" si="0"/>
        <v>112.30000000000018</v>
      </c>
      <c r="F15" s="256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59" t="s">
        <v>55</v>
      </c>
      <c r="C16" s="256"/>
      <c r="D16" s="257">
        <f>+'Dramakan hosqer'!D29</f>
        <v>0</v>
      </c>
      <c r="E16" s="257">
        <f t="shared" si="0"/>
        <v>0</v>
      </c>
      <c r="F16" s="256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60" t="s">
        <v>65</v>
      </c>
      <c r="C17" s="256">
        <v>756.1</v>
      </c>
      <c r="D17" s="257">
        <f>+'Dramakan hosqer'!D30</f>
        <v>892.19999999999993</v>
      </c>
      <c r="E17" s="257">
        <f t="shared" si="0"/>
        <v>136.09999999999991</v>
      </c>
      <c r="F17" s="256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55" t="s">
        <v>35</v>
      </c>
      <c r="C18" s="256"/>
      <c r="D18" s="257">
        <f>+'Dramakan hosqer'!D31</f>
        <v>0</v>
      </c>
      <c r="E18" s="257">
        <f t="shared" si="0"/>
        <v>0</v>
      </c>
      <c r="F18" s="256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55" t="s">
        <v>10</v>
      </c>
      <c r="C19" s="256">
        <v>15</v>
      </c>
      <c r="D19" s="257">
        <f>+'Dramakan hosqer'!D32</f>
        <v>19</v>
      </c>
      <c r="E19" s="257">
        <f>D19-C19</f>
        <v>4</v>
      </c>
      <c r="F19" s="256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55" t="s">
        <v>9</v>
      </c>
      <c r="C20" s="256"/>
      <c r="D20" s="257"/>
      <c r="E20" s="257">
        <f>D20-C20</f>
        <v>0</v>
      </c>
      <c r="F20" s="256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1" t="s">
        <v>302</v>
      </c>
      <c r="C21" s="256"/>
      <c r="D21" s="256">
        <f>+'Dramakan hosqer'!D33</f>
        <v>0</v>
      </c>
      <c r="E21" s="256">
        <f t="shared" si="0"/>
        <v>0</v>
      </c>
      <c r="F21" s="256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61"/>
      <c r="C22" s="256"/>
      <c r="D22" s="256">
        <f>+'Dramakan hosqer'!D34</f>
        <v>0</v>
      </c>
      <c r="E22" s="256">
        <f>D22-C22</f>
        <v>0</v>
      </c>
      <c r="F22" s="256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65">
        <f>+C24+C68+C80</f>
        <v>86057.700000000026</v>
      </c>
      <c r="D23" s="265">
        <f>+D24+D68+D80</f>
        <v>84032.6</v>
      </c>
      <c r="E23" s="265">
        <f t="shared" si="0"/>
        <v>-2025.1000000000204</v>
      </c>
      <c r="F23" s="232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65">
        <f>SUM(C25,C29:C35,C39:C62,C66:C67)</f>
        <v>85046.200000000026</v>
      </c>
      <c r="D24" s="265">
        <f>SUM(D25,D29:D35,D39:D62,D66:D67)</f>
        <v>82512.400000000009</v>
      </c>
      <c r="E24" s="265">
        <f t="shared" si="0"/>
        <v>-2533.8000000000175</v>
      </c>
      <c r="F24" s="232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62" t="s">
        <v>12</v>
      </c>
      <c r="C25" s="256">
        <v>56433</v>
      </c>
      <c r="D25" s="257">
        <f>+'Dramakan hosqer'!D37</f>
        <v>55257.8</v>
      </c>
      <c r="E25" s="257">
        <f t="shared" si="0"/>
        <v>-1175.1999999999971</v>
      </c>
      <c r="F25" s="256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33">
        <v>1650</v>
      </c>
      <c r="D26" s="269">
        <f>+'Dramakan hosqer'!D38</f>
        <v>1725.5</v>
      </c>
      <c r="E26" s="269">
        <f t="shared" si="0"/>
        <v>75.5</v>
      </c>
      <c r="F26" s="233"/>
    </row>
    <row r="27" spans="1:20" ht="18" customHeight="1">
      <c r="A27" s="27">
        <v>1.2</v>
      </c>
      <c r="B27" s="32" t="s">
        <v>13</v>
      </c>
      <c r="C27" s="233"/>
      <c r="D27" s="269">
        <f>+'Dramakan hosqer'!D39</f>
        <v>928</v>
      </c>
      <c r="E27" s="269">
        <f t="shared" si="0"/>
        <v>928</v>
      </c>
      <c r="F27" s="233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33"/>
      <c r="D28" s="269">
        <f>+'Dramakan hosqer'!D40</f>
        <v>0</v>
      </c>
      <c r="E28" s="269">
        <f t="shared" si="0"/>
        <v>0</v>
      </c>
      <c r="F28" s="233"/>
    </row>
    <row r="29" spans="1:20" s="58" customFormat="1" ht="18" customHeight="1">
      <c r="A29" s="61">
        <v>2</v>
      </c>
      <c r="B29" s="258" t="s">
        <v>16</v>
      </c>
      <c r="C29" s="256">
        <v>20226.599999999999</v>
      </c>
      <c r="D29" s="257">
        <f>+'Dramakan hosqer'!D41</f>
        <v>18369.400000000001</v>
      </c>
      <c r="E29" s="257">
        <f t="shared" si="0"/>
        <v>-1857.1999999999971</v>
      </c>
      <c r="F29" s="256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58" t="s">
        <v>15</v>
      </c>
      <c r="C30" s="256">
        <v>2381.3000000000002</v>
      </c>
      <c r="D30" s="257">
        <f>+'Dramakan hosqer'!D42</f>
        <v>2596.3999999999996</v>
      </c>
      <c r="E30" s="257">
        <f t="shared" si="0"/>
        <v>215.09999999999945</v>
      </c>
      <c r="F30" s="256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58" t="s">
        <v>14</v>
      </c>
      <c r="C31" s="256">
        <v>1683.9</v>
      </c>
      <c r="D31" s="257">
        <f>+'Dramakan hosqer'!D43</f>
        <v>2155.1999999999998</v>
      </c>
      <c r="E31" s="257">
        <f t="shared" si="0"/>
        <v>471.29999999999973</v>
      </c>
      <c r="F31" s="256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58" t="s">
        <v>17</v>
      </c>
      <c r="C32" s="256">
        <v>610.6</v>
      </c>
      <c r="D32" s="257">
        <f>+'Dramakan hosqer'!D44</f>
        <v>579.80000000000007</v>
      </c>
      <c r="E32" s="257">
        <f t="shared" si="0"/>
        <v>-30.799999999999955</v>
      </c>
      <c r="F32" s="256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58" t="s">
        <v>18</v>
      </c>
      <c r="C33" s="256">
        <v>105.6</v>
      </c>
      <c r="D33" s="257">
        <f>+'Dramakan hosqer'!D45</f>
        <v>110</v>
      </c>
      <c r="E33" s="257">
        <f t="shared" si="0"/>
        <v>4.4000000000000057</v>
      </c>
      <c r="F33" s="256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58" t="s">
        <v>19</v>
      </c>
      <c r="C34" s="256">
        <v>60</v>
      </c>
      <c r="D34" s="257">
        <f>+'Dramakan hosqer'!D46</f>
        <v>60</v>
      </c>
      <c r="E34" s="257">
        <f t="shared" si="0"/>
        <v>0</v>
      </c>
      <c r="F34" s="256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58" t="s">
        <v>20</v>
      </c>
      <c r="C35" s="257">
        <f>SUM(C36:C38)</f>
        <v>141.6</v>
      </c>
      <c r="D35" s="257">
        <f>SUM(D36:D38)</f>
        <v>141.6</v>
      </c>
      <c r="E35" s="257">
        <f t="shared" si="0"/>
        <v>0</v>
      </c>
      <c r="F35" s="256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33">
        <v>57.6</v>
      </c>
      <c r="D36" s="269">
        <f>+'Dramakan hosqer'!D48</f>
        <v>57.6</v>
      </c>
      <c r="E36" s="269">
        <f t="shared" si="0"/>
        <v>0</v>
      </c>
      <c r="F36" s="233"/>
    </row>
    <row r="37" spans="1:20" s="34" customFormat="1" ht="18" hidden="1" customHeight="1">
      <c r="A37" s="27">
        <v>8.1999999999999993</v>
      </c>
      <c r="B37" s="32" t="s">
        <v>22</v>
      </c>
      <c r="C37" s="233"/>
      <c r="D37" s="269">
        <f>+'Dramakan hosqer'!D49</f>
        <v>0</v>
      </c>
      <c r="E37" s="269">
        <f t="shared" si="0"/>
        <v>0</v>
      </c>
      <c r="F37" s="233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33">
        <v>84</v>
      </c>
      <c r="D38" s="269">
        <f>+'Dramakan hosqer'!D50</f>
        <v>84</v>
      </c>
      <c r="E38" s="269">
        <f t="shared" si="0"/>
        <v>0</v>
      </c>
      <c r="F38" s="233"/>
      <c r="I38" s="137"/>
    </row>
    <row r="39" spans="1:20" s="58" customFormat="1" ht="18" hidden="1" customHeight="1">
      <c r="A39" s="61">
        <v>9</v>
      </c>
      <c r="B39" s="258" t="s">
        <v>24</v>
      </c>
      <c r="C39" s="256"/>
      <c r="D39" s="257">
        <f>+'Dramakan hosqer'!D51</f>
        <v>0</v>
      </c>
      <c r="E39" s="257">
        <f t="shared" si="0"/>
        <v>0</v>
      </c>
      <c r="F39" s="256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58" t="s">
        <v>31</v>
      </c>
      <c r="C40" s="256">
        <v>1029</v>
      </c>
      <c r="D40" s="257">
        <f>+'Dramakan hosqer'!D52</f>
        <v>891.5</v>
      </c>
      <c r="E40" s="257">
        <f t="shared" si="0"/>
        <v>-137.5</v>
      </c>
      <c r="F40" s="256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58" t="s">
        <v>25</v>
      </c>
      <c r="C41" s="256">
        <v>240</v>
      </c>
      <c r="D41" s="257">
        <f>+'Dramakan hosqer'!D53</f>
        <v>220</v>
      </c>
      <c r="E41" s="257">
        <f t="shared" si="0"/>
        <v>-20</v>
      </c>
      <c r="F41" s="256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63" t="s">
        <v>76</v>
      </c>
      <c r="C42" s="256">
        <v>160</v>
      </c>
      <c r="D42" s="257">
        <f>+'Dramakan hosqer'!D54</f>
        <v>160</v>
      </c>
      <c r="E42" s="257">
        <f t="shared" si="0"/>
        <v>0</v>
      </c>
      <c r="F42" s="256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58" t="s">
        <v>50</v>
      </c>
      <c r="C43" s="256">
        <v>180</v>
      </c>
      <c r="D43" s="257">
        <f>+'Dramakan hosqer'!D55</f>
        <v>140</v>
      </c>
      <c r="E43" s="257">
        <f t="shared" si="0"/>
        <v>-40</v>
      </c>
      <c r="F43" s="256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58" t="s">
        <v>122</v>
      </c>
      <c r="C44" s="256">
        <v>30</v>
      </c>
      <c r="D44" s="257">
        <f>+'Dramakan hosqer'!D56</f>
        <v>30</v>
      </c>
      <c r="E44" s="257">
        <f t="shared" si="0"/>
        <v>0</v>
      </c>
      <c r="F44" s="256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58" t="s">
        <v>123</v>
      </c>
      <c r="C45" s="256">
        <v>162</v>
      </c>
      <c r="D45" s="257">
        <f>+'Dramakan hosqer'!D57</f>
        <v>162</v>
      </c>
      <c r="E45" s="257">
        <f t="shared" si="0"/>
        <v>0</v>
      </c>
      <c r="F45" s="256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58" t="s">
        <v>26</v>
      </c>
      <c r="C46" s="256">
        <v>300</v>
      </c>
      <c r="D46" s="257">
        <f>+'Dramakan hosqer'!D58</f>
        <v>240</v>
      </c>
      <c r="E46" s="257">
        <f t="shared" si="0"/>
        <v>-60</v>
      </c>
      <c r="F46" s="256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58" t="s">
        <v>27</v>
      </c>
      <c r="C47" s="256">
        <v>138</v>
      </c>
      <c r="D47" s="257">
        <f>+'Dramakan hosqer'!D59</f>
        <v>128</v>
      </c>
      <c r="E47" s="257">
        <f t="shared" si="0"/>
        <v>-10</v>
      </c>
      <c r="F47" s="256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17</v>
      </c>
      <c r="B48" s="258" t="s">
        <v>69</v>
      </c>
      <c r="C48" s="256"/>
      <c r="D48" s="257">
        <f>+'Dramakan hosqer'!D60</f>
        <v>0</v>
      </c>
      <c r="E48" s="257">
        <f t="shared" si="0"/>
        <v>0</v>
      </c>
      <c r="F48" s="256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17</v>
      </c>
      <c r="B49" s="258" t="s">
        <v>56</v>
      </c>
      <c r="C49" s="256">
        <v>756.1</v>
      </c>
      <c r="D49" s="257">
        <f>+'Dramakan hosqer'!D61</f>
        <v>892.19999999999993</v>
      </c>
      <c r="E49" s="257">
        <f t="shared" si="0"/>
        <v>136.09999999999991</v>
      </c>
      <c r="F49" s="256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18</v>
      </c>
      <c r="B50" s="258" t="s">
        <v>47</v>
      </c>
      <c r="C50" s="256">
        <v>105</v>
      </c>
      <c r="D50" s="257">
        <f>+'Dramakan hosqer'!D62</f>
        <v>105</v>
      </c>
      <c r="E50" s="257">
        <f t="shared" si="0"/>
        <v>0</v>
      </c>
      <c r="F50" s="256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19</v>
      </c>
      <c r="B51" s="258" t="s">
        <v>77</v>
      </c>
      <c r="C51" s="256">
        <v>60</v>
      </c>
      <c r="D51" s="257">
        <f>+'Dramakan hosqer'!D63</f>
        <v>60</v>
      </c>
      <c r="E51" s="257">
        <f t="shared" si="0"/>
        <v>0</v>
      </c>
      <c r="F51" s="256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58" t="s">
        <v>78</v>
      </c>
      <c r="C52" s="256">
        <v>105</v>
      </c>
      <c r="D52" s="257">
        <f>+'Dramakan hosqer'!D64</f>
        <v>95</v>
      </c>
      <c r="E52" s="257">
        <f t="shared" si="0"/>
        <v>-10</v>
      </c>
      <c r="F52" s="256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21</v>
      </c>
      <c r="B53" s="258" t="s">
        <v>48</v>
      </c>
      <c r="C53" s="256">
        <v>3</v>
      </c>
      <c r="D53" s="257">
        <f>+'Dramakan hosqer'!D65</f>
        <v>3</v>
      </c>
      <c r="E53" s="257">
        <f t="shared" si="0"/>
        <v>0</v>
      </c>
      <c r="F53" s="256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58" t="s">
        <v>124</v>
      </c>
      <c r="C54" s="256"/>
      <c r="D54" s="257">
        <f>+'Dramakan hosqer'!D66</f>
        <v>0</v>
      </c>
      <c r="E54" s="257">
        <f t="shared" si="0"/>
        <v>0</v>
      </c>
      <c r="F54" s="256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58" t="s">
        <v>49</v>
      </c>
      <c r="C55" s="256"/>
      <c r="D55" s="257">
        <f>+'Dramakan hosqer'!D67</f>
        <v>0</v>
      </c>
      <c r="E55" s="257">
        <f t="shared" si="0"/>
        <v>0</v>
      </c>
      <c r="F55" s="256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58" t="s">
        <v>66</v>
      </c>
      <c r="C56" s="256"/>
      <c r="D56" s="257">
        <f>+'Dramakan hosqer'!D68</f>
        <v>24</v>
      </c>
      <c r="E56" s="257">
        <f t="shared" si="0"/>
        <v>24</v>
      </c>
      <c r="F56" s="256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56"/>
      <c r="D57" s="257">
        <f>+'Dramakan hosqer'!D69</f>
        <v>0</v>
      </c>
      <c r="E57" s="257">
        <f t="shared" si="0"/>
        <v>0</v>
      </c>
      <c r="F57" s="256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23</v>
      </c>
      <c r="B58" s="258" t="s">
        <v>157</v>
      </c>
      <c r="C58" s="256">
        <v>6</v>
      </c>
      <c r="D58" s="257">
        <f>+'Dramakan hosqer'!D70</f>
        <v>6</v>
      </c>
      <c r="E58" s="257">
        <f t="shared" si="0"/>
        <v>0</v>
      </c>
      <c r="F58" s="256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61"/>
      <c r="C59" s="256"/>
      <c r="D59" s="256">
        <f>+'Dramakan hosqer'!D71</f>
        <v>0</v>
      </c>
      <c r="E59" s="256">
        <f>D59-C59</f>
        <v>0</v>
      </c>
      <c r="F59" s="256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24</v>
      </c>
      <c r="B60" s="261" t="s">
        <v>296</v>
      </c>
      <c r="C60" s="256">
        <v>44</v>
      </c>
      <c r="D60" s="256">
        <f>+'Dramakan hosqer'!D72</f>
        <v>0</v>
      </c>
      <c r="E60" s="256">
        <f>D60-C60</f>
        <v>-44</v>
      </c>
      <c r="F60" s="256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30</v>
      </c>
      <c r="B61" s="261"/>
      <c r="C61" s="256"/>
      <c r="D61" s="256">
        <f>+'Dramakan hosqer'!D73</f>
        <v>0</v>
      </c>
      <c r="E61" s="256">
        <f>D61-C61</f>
        <v>0</v>
      </c>
      <c r="F61" s="256"/>
      <c r="G61" s="106" t="s">
        <v>125</v>
      </c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hidden="1" customHeight="1">
      <c r="A62" s="61">
        <v>31</v>
      </c>
      <c r="B62" s="264" t="s">
        <v>37</v>
      </c>
      <c r="C62" s="257">
        <f>SUM(C63:C65)</f>
        <v>0</v>
      </c>
      <c r="D62" s="257">
        <f>SUM(D63:D65)</f>
        <v>0</v>
      </c>
      <c r="E62" s="256">
        <f>D62-C62</f>
        <v>0</v>
      </c>
      <c r="F62" s="256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157" customFormat="1" ht="18" hidden="1" customHeight="1">
      <c r="A63" s="14">
        <v>31.1</v>
      </c>
      <c r="B63" s="163" t="s">
        <v>38</v>
      </c>
      <c r="C63" s="233"/>
      <c r="D63" s="269">
        <f>+'Dramakan hosqer'!D75</f>
        <v>0</v>
      </c>
      <c r="E63" s="233">
        <f>D63-C63</f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.75" hidden="1" customHeight="1">
      <c r="A64" s="14">
        <v>31.2</v>
      </c>
      <c r="B64" s="163" t="s">
        <v>51</v>
      </c>
      <c r="C64" s="233"/>
      <c r="D64" s="269">
        <f>+'Dramakan hosqer'!D76</f>
        <v>0</v>
      </c>
      <c r="E64" s="269">
        <f t="shared" si="0"/>
        <v>0</v>
      </c>
      <c r="F64" s="233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157" customFormat="1" ht="18" hidden="1" customHeight="1">
      <c r="A65" s="14">
        <v>31.3</v>
      </c>
      <c r="B65" s="166" t="s">
        <v>86</v>
      </c>
      <c r="C65" s="233"/>
      <c r="D65" s="269">
        <f>+'Dramakan hosqer'!D77</f>
        <v>0</v>
      </c>
      <c r="E65" s="269">
        <f t="shared" si="0"/>
        <v>0</v>
      </c>
      <c r="F65" s="233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58" customFormat="1" ht="18" customHeight="1">
      <c r="A66" s="71">
        <v>25</v>
      </c>
      <c r="B66" s="264" t="s">
        <v>39</v>
      </c>
      <c r="C66" s="256">
        <v>85.5</v>
      </c>
      <c r="D66" s="257">
        <f>+'Dramakan hosqer'!D78</f>
        <v>85.5</v>
      </c>
      <c r="E66" s="257">
        <f t="shared" si="0"/>
        <v>0</v>
      </c>
      <c r="F66" s="256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hidden="1" customHeight="1">
      <c r="A67" s="71">
        <v>33</v>
      </c>
      <c r="B67" s="259" t="s">
        <v>87</v>
      </c>
      <c r="C67" s="256"/>
      <c r="D67" s="257">
        <f>+'Dramakan hosqer'!D79</f>
        <v>0</v>
      </c>
      <c r="E67" s="257">
        <f t="shared" si="0"/>
        <v>0</v>
      </c>
      <c r="F67" s="256"/>
      <c r="G67" s="106" t="s">
        <v>233</v>
      </c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1.75" customHeight="1">
      <c r="A68" s="162" t="s">
        <v>59</v>
      </c>
      <c r="B68" s="13" t="s">
        <v>62</v>
      </c>
      <c r="C68" s="265">
        <f>+C69+C76</f>
        <v>60</v>
      </c>
      <c r="D68" s="265">
        <f>+D69+D76</f>
        <v>70</v>
      </c>
      <c r="E68" s="265">
        <f t="shared" si="0"/>
        <v>10</v>
      </c>
      <c r="F68" s="23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4" customHeight="1">
      <c r="A69" s="71">
        <v>1</v>
      </c>
      <c r="B69" s="266" t="s">
        <v>92</v>
      </c>
      <c r="C69" s="257">
        <f>SUM(C70:C75)</f>
        <v>60</v>
      </c>
      <c r="D69" s="257">
        <f>SUM(D70:D75)</f>
        <v>70</v>
      </c>
      <c r="E69" s="257">
        <f t="shared" si="0"/>
        <v>10</v>
      </c>
      <c r="F69" s="256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1.1000000000000001</v>
      </c>
      <c r="B70" s="267" t="s">
        <v>88</v>
      </c>
      <c r="C70" s="256"/>
      <c r="D70" s="257">
        <f>+'Dramakan hosqer'!D82</f>
        <v>0</v>
      </c>
      <c r="E70" s="257">
        <f t="shared" ref="E70:E83" si="2">D70-C70</f>
        <v>0</v>
      </c>
      <c r="F70" s="256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7.25" customHeight="1">
      <c r="A71" s="71">
        <v>1.1000000000000001</v>
      </c>
      <c r="B71" s="267" t="s">
        <v>89</v>
      </c>
      <c r="C71" s="256">
        <v>60</v>
      </c>
      <c r="D71" s="257">
        <f>+'Dramakan hosqer'!D83</f>
        <v>70</v>
      </c>
      <c r="E71" s="257">
        <f>D71-C71</f>
        <v>10</v>
      </c>
      <c r="F71" s="256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1.3</v>
      </c>
      <c r="B72" s="267" t="s">
        <v>90</v>
      </c>
      <c r="C72" s="256"/>
      <c r="D72" s="257">
        <f>+'Dramakan hosqer'!D84</f>
        <v>0</v>
      </c>
      <c r="E72" s="257">
        <f t="shared" si="2"/>
        <v>0</v>
      </c>
      <c r="F72" s="256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1.4</v>
      </c>
      <c r="B73" s="267" t="s">
        <v>67</v>
      </c>
      <c r="C73" s="256"/>
      <c r="D73" s="257">
        <f>+'Dramakan hosqer'!D85</f>
        <v>0</v>
      </c>
      <c r="E73" s="257">
        <f t="shared" si="2"/>
        <v>0</v>
      </c>
      <c r="F73" s="256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1.5</v>
      </c>
      <c r="B74" s="268" t="s">
        <v>68</v>
      </c>
      <c r="C74" s="256"/>
      <c r="D74" s="256">
        <f>+'Dramakan hosqer'!D86</f>
        <v>0</v>
      </c>
      <c r="E74" s="256">
        <f>D74-C74</f>
        <v>0</v>
      </c>
      <c r="F74" s="256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hidden="1" customHeight="1">
      <c r="A75" s="71">
        <v>1.6</v>
      </c>
      <c r="B75" s="268"/>
      <c r="C75" s="256"/>
      <c r="D75" s="256">
        <f>+'Dramakan hosqer'!D87</f>
        <v>0</v>
      </c>
      <c r="E75" s="256">
        <f>D75-C75</f>
        <v>0</v>
      </c>
      <c r="F75" s="256"/>
      <c r="G75" s="57" t="s">
        <v>126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hidden="1" customHeight="1">
      <c r="A76" s="71">
        <v>2</v>
      </c>
      <c r="B76" s="267" t="s">
        <v>91</v>
      </c>
      <c r="C76" s="257">
        <f>SUM(C77:C79)</f>
        <v>0</v>
      </c>
      <c r="D76" s="257">
        <f>SUM(D77:D79)</f>
        <v>0</v>
      </c>
      <c r="E76" s="256">
        <f>D76-C76</f>
        <v>0</v>
      </c>
      <c r="F76" s="256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hidden="1" customHeight="1">
      <c r="A77" s="71">
        <v>2.1</v>
      </c>
      <c r="B77" s="266" t="s">
        <v>64</v>
      </c>
      <c r="C77" s="256"/>
      <c r="D77" s="257">
        <f>+'Dramakan hosqer'!D89</f>
        <v>0</v>
      </c>
      <c r="E77" s="257">
        <f t="shared" si="2"/>
        <v>0</v>
      </c>
      <c r="F77" s="256"/>
      <c r="G77" s="184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hidden="1" customHeight="1">
      <c r="A78" s="71">
        <v>2.2000000000000002</v>
      </c>
      <c r="B78" s="266" t="s">
        <v>63</v>
      </c>
      <c r="C78" s="256"/>
      <c r="D78" s="257">
        <f>+'Dramakan hosqer'!D90</f>
        <v>0</v>
      </c>
      <c r="E78" s="257">
        <f t="shared" si="2"/>
        <v>0</v>
      </c>
      <c r="F78" s="256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18" hidden="1" customHeight="1">
      <c r="A79" s="71">
        <v>2.2999999999999998</v>
      </c>
      <c r="B79" s="266" t="s">
        <v>52</v>
      </c>
      <c r="C79" s="256"/>
      <c r="D79" s="257">
        <f>+'Dramakan hosqer'!D91</f>
        <v>0</v>
      </c>
      <c r="E79" s="257">
        <f t="shared" si="2"/>
        <v>0</v>
      </c>
      <c r="F79" s="25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customHeight="1">
      <c r="A80" s="162" t="s">
        <v>60</v>
      </c>
      <c r="B80" s="13" t="s">
        <v>154</v>
      </c>
      <c r="C80" s="265">
        <f>SUM(C81:C82)</f>
        <v>951.5</v>
      </c>
      <c r="D80" s="265">
        <f>SUM(D81:D82)</f>
        <v>1450.2</v>
      </c>
      <c r="E80" s="265">
        <f t="shared" si="2"/>
        <v>498.70000000000005</v>
      </c>
      <c r="F80" s="23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customHeight="1">
      <c r="A81" s="71">
        <v>1</v>
      </c>
      <c r="B81" s="262" t="str">
        <f>+'Dramakan hosqer'!B93</f>
        <v>Սննդի գծով</v>
      </c>
      <c r="C81" s="256">
        <v>951.5</v>
      </c>
      <c r="D81" s="257">
        <f>+'Dramakan hosqer'!D93</f>
        <v>1450.2</v>
      </c>
      <c r="E81" s="256">
        <f>D81-C81</f>
        <v>498.70000000000005</v>
      </c>
      <c r="F81" s="256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hidden="1" customHeight="1">
      <c r="A82" s="71">
        <v>2</v>
      </c>
      <c r="B82" s="262">
        <f>+'Dramakan hosqer'!B94</f>
        <v>0</v>
      </c>
      <c r="C82" s="256"/>
      <c r="D82" s="257">
        <f>+'Dramakan hosqer'!D94</f>
        <v>0</v>
      </c>
      <c r="E82" s="256">
        <f>D82-C82</f>
        <v>0</v>
      </c>
      <c r="F82" s="256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40</v>
      </c>
      <c r="B83" s="13" t="s">
        <v>41</v>
      </c>
      <c r="C83" s="265">
        <f>C6+C7-C23</f>
        <v>1428.1999999999825</v>
      </c>
      <c r="D83" s="265">
        <f>D6+D7-D23</f>
        <v>919.5</v>
      </c>
      <c r="E83" s="265">
        <f t="shared" si="2"/>
        <v>-508.69999999998254</v>
      </c>
      <c r="F83" s="232"/>
      <c r="G83" s="136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46.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30" t="str">
        <f>+'Ekamut-caxs'!C83</f>
        <v>Լուսինե Բաբաջանյան</v>
      </c>
      <c r="E85" s="527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29" t="s">
        <v>97</v>
      </c>
      <c r="E86" s="529"/>
      <c r="F86" s="325"/>
    </row>
    <row r="87" spans="1:20" s="19" customFormat="1" ht="22.5" customHeight="1">
      <c r="A87" s="20"/>
      <c r="B87" s="39" t="s">
        <v>6</v>
      </c>
      <c r="C87" s="20"/>
      <c r="D87" s="527" t="str">
        <f>+'Ekamut-caxs'!C85</f>
        <v>Վարյա Մայիլյան</v>
      </c>
      <c r="E87" s="527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29" t="s">
        <v>97</v>
      </c>
      <c r="E88" s="529"/>
      <c r="F88" s="325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8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4" workbookViewId="0">
      <selection activeCell="D7" sqref="D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16" customFormat="1" ht="22.5" customHeight="1">
      <c r="A1" s="536" t="s">
        <v>71</v>
      </c>
      <c r="B1" s="536"/>
      <c r="C1" s="536"/>
      <c r="D1" s="536"/>
      <c r="E1" s="536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7" t="str">
        <f>+'[5]Ekamut-caxs'!A7:D7</f>
        <v xml:space="preserve">«Երևանի հ․38 մսուր-մանկապարտեզ» ՀՈԱԿ-ի </v>
      </c>
      <c r="B2" s="538"/>
      <c r="C2" s="538"/>
      <c r="D2" s="538"/>
      <c r="E2" s="53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9" t="s">
        <v>159</v>
      </c>
      <c r="B3" s="539"/>
      <c r="C3" s="539"/>
      <c r="D3" s="539"/>
      <c r="E3" s="53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8" customFormat="1" ht="16.5" customHeight="1">
      <c r="A4" s="540" t="s">
        <v>255</v>
      </c>
      <c r="B4" s="540"/>
      <c r="C4" s="540"/>
      <c r="D4" s="540"/>
      <c r="E4" s="540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8.75" customHeight="1">
      <c r="D5" s="293"/>
      <c r="E5" s="293" t="s">
        <v>149</v>
      </c>
    </row>
    <row r="6" spans="1:22" s="210" customFormat="1" ht="56.25" customHeight="1">
      <c r="A6" s="468" t="s">
        <v>3</v>
      </c>
      <c r="B6" s="469" t="s">
        <v>160</v>
      </c>
      <c r="C6" s="468" t="s">
        <v>161</v>
      </c>
      <c r="D6" s="468" t="s">
        <v>162</v>
      </c>
      <c r="E6" s="470" t="s">
        <v>163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</row>
    <row r="7" spans="1:22" s="139" customFormat="1" ht="21.75" customHeight="1">
      <c r="A7" s="541" t="s">
        <v>164</v>
      </c>
      <c r="B7" s="542"/>
      <c r="C7" s="542"/>
      <c r="D7" s="471"/>
      <c r="E7" s="47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472">
        <v>1</v>
      </c>
      <c r="B8" s="473" t="s">
        <v>165</v>
      </c>
      <c r="C8" s="472"/>
      <c r="D8" s="474">
        <f>SUM(D9:D29)</f>
        <v>399.9</v>
      </c>
      <c r="E8" s="211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475">
        <v>1.1000000000000001</v>
      </c>
      <c r="B9" s="476" t="s">
        <v>166</v>
      </c>
      <c r="C9" s="475" t="s">
        <v>167</v>
      </c>
      <c r="D9" s="31">
        <v>95</v>
      </c>
      <c r="E9" s="31"/>
    </row>
    <row r="10" spans="1:22" ht="27" customHeight="1">
      <c r="A10" s="475">
        <v>1.2</v>
      </c>
      <c r="B10" s="476" t="s">
        <v>168</v>
      </c>
      <c r="C10" s="475" t="s">
        <v>169</v>
      </c>
      <c r="D10" s="31"/>
      <c r="E10" s="31"/>
    </row>
    <row r="11" spans="1:22" ht="27" customHeight="1">
      <c r="A11" s="475">
        <v>1.3</v>
      </c>
      <c r="B11" s="476" t="s">
        <v>170</v>
      </c>
      <c r="C11" s="475" t="s">
        <v>171</v>
      </c>
      <c r="D11" s="31">
        <v>0.1</v>
      </c>
      <c r="E11" s="31"/>
    </row>
    <row r="12" spans="1:22" ht="27" hidden="1" customHeight="1">
      <c r="A12" s="475">
        <v>1.4</v>
      </c>
      <c r="B12" s="212" t="s">
        <v>172</v>
      </c>
      <c r="C12" s="477" t="s">
        <v>173</v>
      </c>
      <c r="D12" s="31"/>
      <c r="E12" s="31"/>
    </row>
    <row r="13" spans="1:22" ht="27" hidden="1" customHeight="1">
      <c r="A13" s="475">
        <v>1.5</v>
      </c>
      <c r="B13" s="212"/>
      <c r="C13" s="475" t="s">
        <v>174</v>
      </c>
      <c r="D13" s="31"/>
      <c r="E13" s="31"/>
    </row>
    <row r="14" spans="1:22" ht="18" hidden="1" customHeight="1">
      <c r="A14" s="475">
        <v>1.6</v>
      </c>
      <c r="B14" s="476" t="s">
        <v>225</v>
      </c>
      <c r="C14" s="475" t="s">
        <v>175</v>
      </c>
      <c r="D14" s="31"/>
      <c r="E14" s="31"/>
    </row>
    <row r="15" spans="1:22" ht="33.75" hidden="1" customHeight="1">
      <c r="A15" s="475">
        <v>1.7</v>
      </c>
      <c r="B15" s="212"/>
      <c r="C15" s="475" t="s">
        <v>199</v>
      </c>
      <c r="D15" s="31"/>
      <c r="E15" s="31"/>
    </row>
    <row r="16" spans="1:22" ht="22.5" hidden="1" customHeight="1">
      <c r="A16" s="475">
        <v>1.8</v>
      </c>
      <c r="B16" s="212"/>
      <c r="C16" s="213" t="s">
        <v>198</v>
      </c>
      <c r="D16" s="31"/>
      <c r="E16" s="31"/>
    </row>
    <row r="17" spans="1:22" ht="18" hidden="1" customHeight="1">
      <c r="A17" s="475">
        <v>1.9</v>
      </c>
      <c r="B17" s="212"/>
      <c r="C17" s="213"/>
      <c r="D17" s="31"/>
      <c r="E17" s="31"/>
    </row>
    <row r="18" spans="1:22" ht="18" hidden="1" customHeight="1">
      <c r="A18" s="478">
        <v>2</v>
      </c>
      <c r="B18" s="212"/>
      <c r="C18" s="213"/>
      <c r="D18" s="31"/>
      <c r="E18" s="31"/>
    </row>
    <row r="19" spans="1:22" ht="18" hidden="1" customHeight="1">
      <c r="A19" s="475">
        <v>2.1</v>
      </c>
      <c r="B19" s="212"/>
      <c r="C19" s="213"/>
      <c r="D19" s="31"/>
      <c r="E19" s="31"/>
    </row>
    <row r="20" spans="1:22" ht="18" hidden="1" customHeight="1">
      <c r="A20" s="475">
        <v>2.2000000000000002</v>
      </c>
      <c r="B20" s="212"/>
      <c r="C20" s="213"/>
      <c r="D20" s="31"/>
      <c r="E20" s="31"/>
    </row>
    <row r="21" spans="1:22" ht="18" hidden="1" customHeight="1">
      <c r="A21" s="475">
        <v>2.2999999999999998</v>
      </c>
      <c r="B21" s="212"/>
      <c r="C21" s="213"/>
      <c r="D21" s="31"/>
      <c r="E21" s="31"/>
    </row>
    <row r="22" spans="1:22" ht="27.75" hidden="1" customHeight="1">
      <c r="A22" s="475">
        <v>2.4</v>
      </c>
      <c r="B22" s="212"/>
      <c r="C22" s="213"/>
      <c r="D22" s="31"/>
      <c r="E22" s="31"/>
    </row>
    <row r="23" spans="1:22" ht="27.75" hidden="1" customHeight="1">
      <c r="A23" s="475">
        <v>2.5</v>
      </c>
      <c r="B23" s="212" t="s">
        <v>176</v>
      </c>
      <c r="C23" s="475" t="s">
        <v>38</v>
      </c>
      <c r="D23" s="31"/>
      <c r="E23" s="31"/>
    </row>
    <row r="24" spans="1:22" ht="27.75" customHeight="1">
      <c r="A24" s="475">
        <v>2.6</v>
      </c>
      <c r="B24" s="212" t="s">
        <v>176</v>
      </c>
      <c r="C24" s="475" t="s">
        <v>51</v>
      </c>
      <c r="D24" s="31"/>
      <c r="E24" s="31"/>
    </row>
    <row r="25" spans="1:22" ht="27.75" customHeight="1">
      <c r="A25" s="475">
        <v>2.7</v>
      </c>
      <c r="B25" s="212" t="s">
        <v>176</v>
      </c>
      <c r="C25" s="475" t="s">
        <v>177</v>
      </c>
      <c r="D25" s="31">
        <v>304.8</v>
      </c>
      <c r="E25" s="31"/>
    </row>
    <row r="26" spans="1:22" ht="27.75" hidden="1" customHeight="1">
      <c r="A26" s="475">
        <v>2.8</v>
      </c>
      <c r="B26" s="212" t="s">
        <v>176</v>
      </c>
      <c r="C26" s="475" t="s">
        <v>178</v>
      </c>
      <c r="D26" s="31"/>
      <c r="E26" s="31"/>
    </row>
    <row r="27" spans="1:22" ht="27" hidden="1" customHeight="1">
      <c r="A27" s="475">
        <v>2.9</v>
      </c>
      <c r="B27" s="476" t="s">
        <v>179</v>
      </c>
      <c r="C27" s="475" t="s">
        <v>180</v>
      </c>
      <c r="D27" s="31"/>
      <c r="E27" s="31"/>
    </row>
    <row r="28" spans="1:22" ht="26.25" hidden="1" customHeight="1">
      <c r="A28" s="479">
        <v>2.1</v>
      </c>
      <c r="B28" s="212" t="s">
        <v>181</v>
      </c>
      <c r="C28" s="475" t="s">
        <v>182</v>
      </c>
      <c r="D28" s="31"/>
      <c r="E28" s="31"/>
    </row>
    <row r="29" spans="1:22" ht="26.25" hidden="1" customHeight="1">
      <c r="A29" s="479">
        <v>2.11</v>
      </c>
      <c r="B29" s="212"/>
      <c r="C29" s="213" t="s">
        <v>183</v>
      </c>
      <c r="D29" s="31"/>
      <c r="E29" s="31"/>
    </row>
    <row r="30" spans="1:22" s="180" customFormat="1" ht="34.5" hidden="1" customHeight="1">
      <c r="A30" s="472">
        <v>2</v>
      </c>
      <c r="B30" s="480" t="s">
        <v>184</v>
      </c>
      <c r="C30" s="472"/>
      <c r="D30" s="474">
        <f>SUM(D31:D33)</f>
        <v>0</v>
      </c>
      <c r="E30" s="211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475">
        <v>2.1</v>
      </c>
      <c r="B31" s="212"/>
      <c r="C31" s="475" t="s">
        <v>185</v>
      </c>
      <c r="D31" s="31"/>
      <c r="E31" s="31"/>
    </row>
    <row r="32" spans="1:22" ht="21" hidden="1" customHeight="1">
      <c r="A32" s="475">
        <v>2.2000000000000002</v>
      </c>
      <c r="B32" s="212" t="s">
        <v>186</v>
      </c>
      <c r="C32" s="475" t="s">
        <v>187</v>
      </c>
      <c r="D32" s="31"/>
      <c r="E32" s="31"/>
    </row>
    <row r="33" spans="1:22" ht="26.25" hidden="1" customHeight="1">
      <c r="A33" s="475">
        <v>2.2999999999999998</v>
      </c>
      <c r="B33" s="212" t="s">
        <v>186</v>
      </c>
      <c r="C33" s="475" t="s">
        <v>188</v>
      </c>
      <c r="D33" s="31"/>
      <c r="E33" s="214"/>
    </row>
    <row r="34" spans="1:22" s="216" customFormat="1" ht="21.75" customHeight="1">
      <c r="A34" s="60"/>
      <c r="B34" s="481" t="s">
        <v>73</v>
      </c>
      <c r="C34" s="482"/>
      <c r="D34" s="483">
        <f>D8+D30</f>
        <v>399.9</v>
      </c>
      <c r="E34" s="215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1" t="s">
        <v>189</v>
      </c>
      <c r="B35" s="542"/>
      <c r="C35" s="542"/>
      <c r="D35" s="471"/>
      <c r="E35" s="47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475">
        <v>1.1000000000000001</v>
      </c>
      <c r="B36" s="476" t="s">
        <v>166</v>
      </c>
      <c r="C36" s="475" t="s">
        <v>167</v>
      </c>
      <c r="D36" s="31"/>
      <c r="E36" s="31"/>
    </row>
    <row r="37" spans="1:22" ht="21" customHeight="1">
      <c r="A37" s="475">
        <v>1.2</v>
      </c>
      <c r="B37" s="476" t="s">
        <v>168</v>
      </c>
      <c r="C37" s="475" t="s">
        <v>169</v>
      </c>
      <c r="D37" s="31">
        <v>82.5</v>
      </c>
      <c r="E37" s="31"/>
    </row>
    <row r="38" spans="1:22" ht="21" customHeight="1">
      <c r="A38" s="475">
        <v>1.3</v>
      </c>
      <c r="B38" s="476" t="s">
        <v>170</v>
      </c>
      <c r="C38" s="475" t="s">
        <v>171</v>
      </c>
      <c r="D38" s="31"/>
      <c r="E38" s="31"/>
    </row>
    <row r="39" spans="1:22" ht="21" hidden="1" customHeight="1">
      <c r="A39" s="475">
        <v>1.4</v>
      </c>
      <c r="B39" s="212" t="s">
        <v>172</v>
      </c>
      <c r="C39" s="477" t="s">
        <v>173</v>
      </c>
      <c r="D39" s="31"/>
      <c r="E39" s="31"/>
    </row>
    <row r="40" spans="1:22" ht="21" hidden="1" customHeight="1">
      <c r="A40" s="475">
        <v>1.5</v>
      </c>
      <c r="B40" s="212"/>
      <c r="C40" s="475" t="s">
        <v>174</v>
      </c>
      <c r="D40" s="31"/>
      <c r="E40" s="31"/>
    </row>
    <row r="41" spans="1:22" ht="20.25" hidden="1" customHeight="1">
      <c r="A41" s="475">
        <v>1.6</v>
      </c>
      <c r="B41" s="476" t="s">
        <v>225</v>
      </c>
      <c r="C41" s="475" t="s">
        <v>175</v>
      </c>
      <c r="D41" s="31"/>
      <c r="E41" s="31"/>
    </row>
    <row r="42" spans="1:22" ht="33.75" hidden="1" customHeight="1">
      <c r="A42" s="475">
        <v>1.7</v>
      </c>
      <c r="B42" s="212"/>
      <c r="C42" s="475" t="s">
        <v>199</v>
      </c>
      <c r="D42" s="31"/>
      <c r="E42" s="31"/>
    </row>
    <row r="43" spans="1:22" ht="23.25" hidden="1" customHeight="1">
      <c r="A43" s="475">
        <v>1.8</v>
      </c>
      <c r="B43" s="212"/>
      <c r="C43" s="213" t="s">
        <v>198</v>
      </c>
      <c r="D43" s="31"/>
      <c r="E43" s="31"/>
    </row>
    <row r="44" spans="1:22" ht="23.25" hidden="1" customHeight="1">
      <c r="A44" s="475">
        <v>1.9</v>
      </c>
      <c r="B44" s="212"/>
      <c r="C44" s="213"/>
      <c r="D44" s="31"/>
      <c r="E44" s="31"/>
    </row>
    <row r="45" spans="1:22" ht="23.25" hidden="1" customHeight="1">
      <c r="A45" s="478">
        <v>2</v>
      </c>
      <c r="B45" s="212"/>
      <c r="C45" s="213"/>
      <c r="D45" s="31"/>
      <c r="E45" s="31"/>
    </row>
    <row r="46" spans="1:22" ht="23.25" hidden="1" customHeight="1">
      <c r="A46" s="475">
        <v>2.1</v>
      </c>
      <c r="B46" s="212"/>
      <c r="C46" s="213"/>
      <c r="D46" s="31"/>
      <c r="E46" s="31"/>
    </row>
    <row r="47" spans="1:22" ht="21" hidden="1" customHeight="1">
      <c r="A47" s="475">
        <v>2.2000000000000002</v>
      </c>
      <c r="B47" s="212" t="s">
        <v>176</v>
      </c>
      <c r="C47" s="475" t="s">
        <v>38</v>
      </c>
      <c r="D47" s="31"/>
      <c r="E47" s="31"/>
    </row>
    <row r="48" spans="1:22" ht="21" hidden="1" customHeight="1">
      <c r="A48" s="475">
        <v>2.2999999999999998</v>
      </c>
      <c r="B48" s="212" t="s">
        <v>176</v>
      </c>
      <c r="C48" s="475" t="s">
        <v>51</v>
      </c>
      <c r="D48" s="31"/>
      <c r="E48" s="31"/>
    </row>
    <row r="49" spans="1:22" ht="21" customHeight="1">
      <c r="A49" s="475">
        <v>2.4</v>
      </c>
      <c r="B49" s="212" t="s">
        <v>176</v>
      </c>
      <c r="C49" s="475" t="s">
        <v>177</v>
      </c>
      <c r="D49" s="31"/>
      <c r="E49" s="31"/>
    </row>
    <row r="50" spans="1:22" ht="24" customHeight="1">
      <c r="A50" s="475">
        <v>2.5</v>
      </c>
      <c r="B50" s="212" t="s">
        <v>176</v>
      </c>
      <c r="C50" s="475" t="s">
        <v>178</v>
      </c>
      <c r="D50" s="31">
        <v>3</v>
      </c>
      <c r="E50" s="31"/>
    </row>
    <row r="51" spans="1:22" ht="24" customHeight="1">
      <c r="A51" s="475">
        <v>2.6</v>
      </c>
      <c r="B51" s="476" t="s">
        <v>179</v>
      </c>
      <c r="C51" s="475" t="s">
        <v>180</v>
      </c>
      <c r="D51" s="31"/>
      <c r="E51" s="31"/>
    </row>
    <row r="52" spans="1:22" ht="24" hidden="1" customHeight="1">
      <c r="A52" s="475">
        <v>2.7</v>
      </c>
      <c r="B52" s="212" t="s">
        <v>181</v>
      </c>
      <c r="C52" s="475" t="s">
        <v>182</v>
      </c>
      <c r="D52" s="31"/>
      <c r="E52" s="31"/>
    </row>
    <row r="53" spans="1:22" ht="24" hidden="1" customHeight="1">
      <c r="A53" s="475">
        <v>2.8</v>
      </c>
      <c r="B53" s="212"/>
      <c r="C53" s="213" t="s">
        <v>183</v>
      </c>
      <c r="D53" s="31"/>
      <c r="E53" s="31"/>
    </row>
    <row r="54" spans="1:22" ht="33" hidden="1" customHeight="1">
      <c r="A54" s="475"/>
      <c r="B54" s="473" t="s">
        <v>190</v>
      </c>
      <c r="C54" s="30"/>
      <c r="D54" s="474">
        <f>SUM(D55:D58)</f>
        <v>0</v>
      </c>
      <c r="E54" s="31"/>
      <c r="F54" s="317">
        <f>SUM(D36:D53)</f>
        <v>85.5</v>
      </c>
      <c r="G54" s="317">
        <f>+D59-D54-F54</f>
        <v>0</v>
      </c>
    </row>
    <row r="55" spans="1:22" ht="33" hidden="1" customHeight="1">
      <c r="A55" s="475">
        <v>1.1000000000000001</v>
      </c>
      <c r="B55" s="484"/>
      <c r="C55" s="295" t="s">
        <v>197</v>
      </c>
      <c r="D55" s="478"/>
      <c r="E55" s="31"/>
    </row>
    <row r="56" spans="1:22" ht="30" hidden="1" customHeight="1">
      <c r="A56" s="475">
        <v>1.2</v>
      </c>
      <c r="B56" s="217"/>
      <c r="C56" s="475" t="s">
        <v>185</v>
      </c>
      <c r="D56" s="31"/>
      <c r="E56" s="475"/>
    </row>
    <row r="57" spans="1:22" ht="24.75" hidden="1" customHeight="1">
      <c r="A57" s="475">
        <v>1.3</v>
      </c>
      <c r="B57" s="212" t="s">
        <v>181</v>
      </c>
      <c r="C57" s="475" t="s">
        <v>187</v>
      </c>
      <c r="D57" s="31"/>
      <c r="E57" s="31"/>
    </row>
    <row r="58" spans="1:22" ht="24.75" customHeight="1">
      <c r="A58" s="475">
        <v>1.4</v>
      </c>
      <c r="B58" s="212" t="s">
        <v>181</v>
      </c>
      <c r="C58" s="475" t="s">
        <v>188</v>
      </c>
      <c r="D58" s="31"/>
      <c r="E58" s="31"/>
    </row>
    <row r="59" spans="1:22" s="216" customFormat="1" ht="29.25" customHeight="1">
      <c r="A59" s="485"/>
      <c r="B59" s="481" t="s">
        <v>73</v>
      </c>
      <c r="C59" s="486"/>
      <c r="D59" s="487">
        <f>SUM(D36:D54)</f>
        <v>85.5</v>
      </c>
      <c r="E59" s="218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19" t="s">
        <v>191</v>
      </c>
    </row>
    <row r="62" spans="1:22" ht="59.25" customHeight="1">
      <c r="A62" s="296">
        <v>1</v>
      </c>
      <c r="B62" s="471" t="s">
        <v>256</v>
      </c>
      <c r="C62" s="487">
        <f>+'[5]Dramakan hosqer'!F12</f>
        <v>2525.1999999999971</v>
      </c>
      <c r="D62" s="531" t="s">
        <v>192</v>
      </c>
      <c r="E62" s="532"/>
    </row>
    <row r="63" spans="1:22" ht="36.75" customHeight="1"/>
    <row r="64" spans="1:22" s="180" customFormat="1" ht="25.5" customHeight="1">
      <c r="A64" s="488"/>
      <c r="B64" s="489" t="s">
        <v>2</v>
      </c>
      <c r="C64" s="490"/>
      <c r="D64" s="533" t="str">
        <f>+'[5]Ekamut-caxs'!D68</f>
        <v>Լ.Բաբաջանյան</v>
      </c>
      <c r="E64" s="5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488"/>
      <c r="B65" s="491"/>
      <c r="C65" s="492"/>
      <c r="D65" s="534" t="s">
        <v>97</v>
      </c>
      <c r="E65" s="53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488"/>
      <c r="B66" s="489" t="s">
        <v>6</v>
      </c>
      <c r="C66" s="490"/>
      <c r="D66" s="533" t="str">
        <f>+'[5]Ekamut-caxs'!D70</f>
        <v>Վ.Մայիլյան</v>
      </c>
      <c r="E66" s="5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488"/>
      <c r="B67" s="493"/>
      <c r="C67" s="488" t="s">
        <v>1</v>
      </c>
      <c r="D67" s="535" t="s">
        <v>97</v>
      </c>
      <c r="E67" s="53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20" customFormat="1" ht="36" customHeight="1"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9" t="s">
        <v>71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</row>
    <row r="2" spans="1:15" s="21" customFormat="1" ht="25.5" customHeight="1">
      <c r="A2" s="505" t="str">
        <f>+'Ekamut-caxs'!A14</f>
        <v xml:space="preserve">«Երևանի հ․38 մսուր-մանկապարտեզ»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</row>
    <row r="3" spans="1:15" ht="25.5" customHeight="1">
      <c r="A3" s="537" t="s">
        <v>259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</row>
    <row r="4" spans="1:15" ht="21" customHeight="1" thickBot="1">
      <c r="N4" s="326" t="s">
        <v>0</v>
      </c>
    </row>
    <row r="5" spans="1:15" ht="33.75" customHeight="1">
      <c r="A5" s="555" t="s">
        <v>155</v>
      </c>
      <c r="B5" s="557" t="s">
        <v>72</v>
      </c>
      <c r="C5" s="559" t="s">
        <v>229</v>
      </c>
      <c r="D5" s="550" t="s">
        <v>210</v>
      </c>
      <c r="E5" s="551"/>
      <c r="F5" s="551"/>
      <c r="G5" s="551"/>
      <c r="H5" s="551"/>
      <c r="I5" s="551"/>
      <c r="J5" s="551"/>
      <c r="K5" s="551"/>
      <c r="L5" s="551"/>
      <c r="M5" s="552"/>
      <c r="N5" s="553" t="s">
        <v>158</v>
      </c>
    </row>
    <row r="6" spans="1:15" ht="79.5" customHeight="1">
      <c r="A6" s="556"/>
      <c r="B6" s="558"/>
      <c r="C6" s="560"/>
      <c r="D6" s="327" t="s">
        <v>226</v>
      </c>
      <c r="E6" s="328" t="s">
        <v>234</v>
      </c>
      <c r="F6" s="328" t="s">
        <v>235</v>
      </c>
      <c r="G6" s="328" t="s">
        <v>156</v>
      </c>
      <c r="H6" s="328" t="s">
        <v>213</v>
      </c>
      <c r="I6" s="328" t="s">
        <v>212</v>
      </c>
      <c r="J6" s="328" t="s">
        <v>121</v>
      </c>
      <c r="K6" s="329" t="s">
        <v>290</v>
      </c>
      <c r="L6" s="329" t="s">
        <v>195</v>
      </c>
      <c r="M6" s="330" t="s">
        <v>211</v>
      </c>
      <c r="N6" s="554"/>
    </row>
    <row r="7" spans="1:15" ht="27.75" customHeight="1">
      <c r="A7" s="327">
        <v>1</v>
      </c>
      <c r="B7" s="331" t="s">
        <v>219</v>
      </c>
      <c r="C7" s="332">
        <v>45859.8</v>
      </c>
      <c r="D7" s="333">
        <v>8606</v>
      </c>
      <c r="E7" s="334"/>
      <c r="F7" s="334"/>
      <c r="G7" s="334">
        <v>108.7</v>
      </c>
      <c r="H7" s="334">
        <v>125.3</v>
      </c>
      <c r="I7" s="334">
        <v>120</v>
      </c>
      <c r="J7" s="334">
        <v>432</v>
      </c>
      <c r="K7" s="334"/>
      <c r="L7" s="334"/>
      <c r="M7" s="335"/>
      <c r="N7" s="336">
        <f>ROUND(SUM(C7:M7),1)</f>
        <v>55251.8</v>
      </c>
    </row>
    <row r="8" spans="1:15" ht="28.5" customHeight="1">
      <c r="A8" s="327">
        <v>1.1000000000000001</v>
      </c>
      <c r="B8" s="337" t="s">
        <v>121</v>
      </c>
      <c r="C8" s="338">
        <v>1293.5</v>
      </c>
      <c r="D8" s="339" t="s">
        <v>201</v>
      </c>
      <c r="E8" s="340" t="s">
        <v>201</v>
      </c>
      <c r="F8" s="340" t="s">
        <v>201</v>
      </c>
      <c r="G8" s="340" t="s">
        <v>201</v>
      </c>
      <c r="H8" s="340" t="s">
        <v>201</v>
      </c>
      <c r="I8" s="340" t="s">
        <v>201</v>
      </c>
      <c r="J8" s="340" t="s">
        <v>201</v>
      </c>
      <c r="K8" s="340" t="s">
        <v>201</v>
      </c>
      <c r="L8" s="340" t="s">
        <v>201</v>
      </c>
      <c r="M8" s="341" t="s">
        <v>201</v>
      </c>
      <c r="N8" s="342" t="s">
        <v>201</v>
      </c>
    </row>
    <row r="9" spans="1:15" ht="30" customHeight="1">
      <c r="A9" s="327">
        <v>1.2</v>
      </c>
      <c r="B9" s="337" t="s">
        <v>211</v>
      </c>
      <c r="C9" s="338">
        <v>928</v>
      </c>
      <c r="D9" s="339" t="s">
        <v>201</v>
      </c>
      <c r="E9" s="340" t="s">
        <v>201</v>
      </c>
      <c r="F9" s="340" t="s">
        <v>201</v>
      </c>
      <c r="G9" s="340" t="s">
        <v>201</v>
      </c>
      <c r="H9" s="340" t="s">
        <v>201</v>
      </c>
      <c r="I9" s="340" t="s">
        <v>201</v>
      </c>
      <c r="J9" s="340" t="s">
        <v>201</v>
      </c>
      <c r="K9" s="340" t="s">
        <v>201</v>
      </c>
      <c r="L9" s="340" t="s">
        <v>201</v>
      </c>
      <c r="M9" s="341" t="s">
        <v>201</v>
      </c>
      <c r="N9" s="342" t="s">
        <v>201</v>
      </c>
    </row>
    <row r="10" spans="1:15" ht="30" customHeight="1">
      <c r="A10" s="327">
        <v>1.3</v>
      </c>
      <c r="B10" s="445" t="s">
        <v>290</v>
      </c>
      <c r="C10" s="338"/>
      <c r="D10" s="339" t="s">
        <v>201</v>
      </c>
      <c r="E10" s="339" t="s">
        <v>201</v>
      </c>
      <c r="F10" s="340" t="s">
        <v>201</v>
      </c>
      <c r="G10" s="340" t="s">
        <v>201</v>
      </c>
      <c r="H10" s="340" t="s">
        <v>201</v>
      </c>
      <c r="I10" s="340" t="s">
        <v>201</v>
      </c>
      <c r="J10" s="340" t="s">
        <v>201</v>
      </c>
      <c r="K10" s="340" t="s">
        <v>201</v>
      </c>
      <c r="L10" s="340" t="s">
        <v>201</v>
      </c>
      <c r="M10" s="341" t="s">
        <v>201</v>
      </c>
      <c r="N10" s="342" t="s">
        <v>201</v>
      </c>
    </row>
    <row r="11" spans="1:15" ht="35.25" customHeight="1">
      <c r="A11" s="327">
        <v>2</v>
      </c>
      <c r="B11" s="343" t="s">
        <v>94</v>
      </c>
      <c r="C11" s="344"/>
      <c r="D11" s="333">
        <v>6</v>
      </c>
      <c r="E11" s="340" t="s">
        <v>201</v>
      </c>
      <c r="F11" s="340" t="s">
        <v>201</v>
      </c>
      <c r="G11" s="340" t="s">
        <v>201</v>
      </c>
      <c r="H11" s="340" t="s">
        <v>201</v>
      </c>
      <c r="I11" s="340" t="s">
        <v>201</v>
      </c>
      <c r="J11" s="340" t="s">
        <v>201</v>
      </c>
      <c r="K11" s="340" t="s">
        <v>201</v>
      </c>
      <c r="L11" s="340" t="s">
        <v>201</v>
      </c>
      <c r="M11" s="341" t="s">
        <v>201</v>
      </c>
      <c r="N11" s="336">
        <f>ROUND(SUM(C11:M11),1)</f>
        <v>6</v>
      </c>
    </row>
    <row r="12" spans="1:15" s="352" customFormat="1" ht="34.5" customHeight="1" thickBot="1">
      <c r="A12" s="345"/>
      <c r="B12" s="346" t="s">
        <v>73</v>
      </c>
      <c r="C12" s="347" t="s">
        <v>201</v>
      </c>
      <c r="D12" s="348" t="s">
        <v>201</v>
      </c>
      <c r="E12" s="349" t="s">
        <v>201</v>
      </c>
      <c r="F12" s="349" t="s">
        <v>201</v>
      </c>
      <c r="G12" s="349" t="s">
        <v>201</v>
      </c>
      <c r="H12" s="349" t="s">
        <v>201</v>
      </c>
      <c r="I12" s="349" t="s">
        <v>201</v>
      </c>
      <c r="J12" s="349" t="s">
        <v>201</v>
      </c>
      <c r="K12" s="349" t="s">
        <v>201</v>
      </c>
      <c r="L12" s="349" t="s">
        <v>201</v>
      </c>
      <c r="M12" s="350" t="s">
        <v>201</v>
      </c>
      <c r="N12" s="351">
        <f>ROUND(SUM(N7:N11),1)</f>
        <v>55257.8</v>
      </c>
    </row>
    <row r="13" spans="1:15" s="352" customFormat="1" ht="34.5" customHeight="1">
      <c r="B13" s="353"/>
      <c r="C13" s="123">
        <v>45844.800000000003</v>
      </c>
      <c r="D13" s="354">
        <f>4303*2</f>
        <v>8606</v>
      </c>
      <c r="E13" s="355"/>
      <c r="F13" s="355"/>
      <c r="G13" s="355"/>
      <c r="H13" s="356"/>
      <c r="I13" s="356"/>
      <c r="J13" s="357"/>
      <c r="K13" s="357"/>
      <c r="L13" s="356"/>
      <c r="M13" s="355"/>
      <c r="N13" s="358"/>
      <c r="O13" s="353"/>
    </row>
    <row r="14" spans="1:15" s="359" customFormat="1" ht="21" customHeight="1">
      <c r="B14" s="360"/>
      <c r="C14" s="360"/>
      <c r="D14" s="221"/>
      <c r="E14" s="361"/>
      <c r="F14" s="361"/>
      <c r="G14" s="362"/>
      <c r="H14" s="161"/>
      <c r="I14" s="161"/>
      <c r="J14" s="221"/>
      <c r="K14" s="221"/>
      <c r="L14" s="545"/>
      <c r="M14" s="545"/>
      <c r="N14" s="363"/>
    </row>
    <row r="15" spans="1:15" s="352" customFormat="1" ht="69" customHeight="1">
      <c r="B15" s="546" t="s">
        <v>216</v>
      </c>
      <c r="C15" s="548"/>
      <c r="D15" s="547"/>
      <c r="G15" s="221"/>
      <c r="H15" s="221"/>
      <c r="I15" s="546" t="s">
        <v>215</v>
      </c>
      <c r="J15" s="547"/>
      <c r="K15" s="362"/>
      <c r="L15" s="221"/>
      <c r="M15" s="221"/>
      <c r="N15" s="221"/>
    </row>
    <row r="16" spans="1:15" s="352" customFormat="1" ht="48" customHeight="1">
      <c r="B16" s="364" t="s">
        <v>196</v>
      </c>
      <c r="C16" s="365" t="s">
        <v>236</v>
      </c>
      <c r="D16" s="365" t="s">
        <v>237</v>
      </c>
      <c r="G16" s="366"/>
      <c r="H16" s="367"/>
      <c r="I16" s="364" t="s">
        <v>196</v>
      </c>
      <c r="J16" s="365" t="s">
        <v>214</v>
      </c>
      <c r="K16" s="366"/>
      <c r="L16" s="366"/>
      <c r="M16" s="366"/>
      <c r="N16" s="367"/>
    </row>
    <row r="17" spans="2:14" s="368" customFormat="1" ht="39.75" customHeight="1">
      <c r="B17" s="369">
        <v>104400</v>
      </c>
      <c r="C17" s="370">
        <f>ROUND(4*B17*2/1000,1)</f>
        <v>835.2</v>
      </c>
      <c r="D17" s="370">
        <v>108.2</v>
      </c>
      <c r="G17" s="371"/>
      <c r="H17" s="372"/>
      <c r="I17" s="373">
        <v>104400</v>
      </c>
      <c r="J17" s="374">
        <v>108.7</v>
      </c>
      <c r="K17" s="444"/>
      <c r="L17" s="371"/>
      <c r="M17" s="371"/>
      <c r="N17" s="372"/>
    </row>
    <row r="18" spans="2:14" ht="24" customHeight="1">
      <c r="D18" s="371"/>
      <c r="E18" s="375"/>
      <c r="F18" s="375"/>
      <c r="G18" s="375"/>
      <c r="H18" s="356"/>
      <c r="I18" s="356"/>
      <c r="J18" s="376"/>
      <c r="K18" s="376"/>
      <c r="L18" s="371"/>
      <c r="M18" s="371"/>
      <c r="N18" s="377"/>
    </row>
    <row r="19" spans="2:14" ht="19.5" customHeight="1">
      <c r="C19" s="378"/>
    </row>
    <row r="20" spans="2:14" s="379" customFormat="1" ht="24" customHeight="1">
      <c r="B20" s="380" t="s">
        <v>2</v>
      </c>
      <c r="C20" s="380"/>
      <c r="E20" s="381"/>
      <c r="F20" s="382"/>
      <c r="G20" s="382"/>
      <c r="H20" s="543" t="str">
        <f>+'Ekamut-caxs'!C83</f>
        <v>Լուսինե Բաբաջանյան</v>
      </c>
      <c r="I20" s="543"/>
      <c r="J20" s="543"/>
      <c r="K20" s="383"/>
      <c r="L20" s="383"/>
    </row>
    <row r="21" spans="2:14" s="384" customFormat="1" ht="17.25" customHeight="1">
      <c r="B21" s="385"/>
      <c r="C21" s="385"/>
      <c r="E21" s="386" t="s">
        <v>96</v>
      </c>
      <c r="F21" s="387"/>
      <c r="G21" s="388"/>
      <c r="H21" s="544" t="s">
        <v>97</v>
      </c>
      <c r="I21" s="544"/>
      <c r="J21" s="544"/>
      <c r="K21" s="387"/>
      <c r="L21" s="387"/>
    </row>
    <row r="22" spans="2:14" s="379" customFormat="1" ht="24.75" customHeight="1">
      <c r="B22" s="389" t="s">
        <v>6</v>
      </c>
      <c r="C22" s="389"/>
      <c r="E22" s="390"/>
      <c r="F22" s="391"/>
      <c r="G22" s="391"/>
      <c r="H22" s="543" t="str">
        <f>+'Ekamut-caxs'!C85</f>
        <v>Վարյա Մայիլյան</v>
      </c>
      <c r="I22" s="543"/>
      <c r="J22" s="543"/>
      <c r="K22" s="383"/>
      <c r="L22" s="383"/>
    </row>
    <row r="23" spans="2:14" s="384" customFormat="1" ht="18.75" customHeight="1">
      <c r="E23" s="386" t="s">
        <v>96</v>
      </c>
      <c r="F23" s="387"/>
      <c r="G23" s="388"/>
      <c r="H23" s="544" t="s">
        <v>97</v>
      </c>
      <c r="I23" s="544"/>
      <c r="J23" s="544"/>
      <c r="K23" s="387"/>
      <c r="L23" s="387"/>
    </row>
    <row r="24" spans="2:14" s="392" customFormat="1" ht="16.5">
      <c r="D24" s="387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7"/>
  <sheetViews>
    <sheetView view="pageBreakPreview" topLeftCell="A7" zoomScale="106" zoomScaleSheetLayoutView="106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5" width="11.7109375" style="141" customWidth="1"/>
    <col min="16" max="16384" width="9.140625" style="141"/>
  </cols>
  <sheetData>
    <row r="1" spans="1:15" s="140" customFormat="1" ht="18.75" customHeight="1">
      <c r="A1" s="564" t="s">
        <v>71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140" customFormat="1" ht="21.75" customHeight="1">
      <c r="A2" s="563" t="str">
        <f>+'Ekamut-caxs'!A14:D14</f>
        <v xml:space="preserve">«Երևանի հ․38 մսուր-մանկապարտեզ» ՀՈԱԿ-ի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</row>
    <row r="3" spans="1:15" s="140" customFormat="1" ht="21" customHeight="1">
      <c r="A3" s="563" t="s">
        <v>98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5" ht="21" customHeight="1" thickBot="1"/>
    <row r="5" spans="1:15" s="147" customFormat="1" ht="24.75" customHeight="1">
      <c r="A5" s="566" t="s">
        <v>119</v>
      </c>
      <c r="B5" s="568" t="s">
        <v>99</v>
      </c>
      <c r="C5" s="570" t="s">
        <v>100</v>
      </c>
      <c r="D5" s="571"/>
      <c r="E5" s="571"/>
      <c r="F5" s="572"/>
      <c r="G5" s="562" t="s">
        <v>101</v>
      </c>
      <c r="H5" s="562"/>
      <c r="I5" s="562"/>
      <c r="J5" s="562"/>
      <c r="K5" s="562" t="s">
        <v>146</v>
      </c>
      <c r="L5" s="562"/>
      <c r="M5" s="562"/>
      <c r="N5" s="562"/>
      <c r="O5" s="562"/>
    </row>
    <row r="6" spans="1:15" s="149" customFormat="1" ht="51" customHeight="1">
      <c r="A6" s="567"/>
      <c r="B6" s="569"/>
      <c r="C6" s="414" t="s">
        <v>242</v>
      </c>
      <c r="D6" s="415" t="s">
        <v>243</v>
      </c>
      <c r="E6" s="415" t="s">
        <v>272</v>
      </c>
      <c r="F6" s="416" t="s">
        <v>273</v>
      </c>
      <c r="G6" s="415" t="s">
        <v>244</v>
      </c>
      <c r="H6" s="417" t="s">
        <v>243</v>
      </c>
      <c r="I6" s="415" t="s">
        <v>274</v>
      </c>
      <c r="J6" s="417" t="s">
        <v>273</v>
      </c>
      <c r="K6" s="415" t="s">
        <v>242</v>
      </c>
      <c r="L6" s="415" t="s">
        <v>272</v>
      </c>
      <c r="M6" s="417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47" t="s">
        <v>228</v>
      </c>
      <c r="D7" s="239" t="s">
        <v>228</v>
      </c>
      <c r="E7" s="452">
        <v>5602</v>
      </c>
      <c r="F7" s="454">
        <v>778678</v>
      </c>
      <c r="G7" s="253" t="s">
        <v>228</v>
      </c>
      <c r="H7" s="239" t="s">
        <v>228</v>
      </c>
      <c r="I7" s="452">
        <v>4744</v>
      </c>
      <c r="J7" s="453">
        <v>244371</v>
      </c>
      <c r="K7" s="292" t="s">
        <v>228</v>
      </c>
      <c r="L7" s="452">
        <v>332</v>
      </c>
      <c r="M7" s="418">
        <f>+L7*200.47</f>
        <v>66556.039999999994</v>
      </c>
      <c r="N7" s="419">
        <f>+L7*7.94904</f>
        <v>2639.0812799999999</v>
      </c>
      <c r="O7" s="311">
        <f>+N7+M7</f>
        <v>69195.121279999992</v>
      </c>
    </row>
    <row r="8" spans="1:15" ht="19.5" customHeight="1">
      <c r="A8" s="142">
        <v>2</v>
      </c>
      <c r="B8" s="195" t="s">
        <v>103</v>
      </c>
      <c r="C8" s="247" t="s">
        <v>228</v>
      </c>
      <c r="D8" s="239" t="s">
        <v>228</v>
      </c>
      <c r="E8" s="452">
        <v>4114</v>
      </c>
      <c r="F8" s="454">
        <v>571846</v>
      </c>
      <c r="G8" s="253" t="s">
        <v>228</v>
      </c>
      <c r="H8" s="239" t="s">
        <v>228</v>
      </c>
      <c r="I8" s="452">
        <v>4406</v>
      </c>
      <c r="J8" s="453">
        <v>226449</v>
      </c>
      <c r="K8" s="292" t="s">
        <v>228</v>
      </c>
      <c r="L8" s="452">
        <v>257</v>
      </c>
      <c r="M8" s="418">
        <f t="shared" ref="M8:M18" si="0">+L8*200.47</f>
        <v>51520.79</v>
      </c>
      <c r="N8" s="419">
        <f t="shared" ref="N8:N18" si="1">+L8*7.94904</f>
        <v>2042.90328</v>
      </c>
      <c r="O8" s="311">
        <f t="shared" ref="O8:O18" si="2">+N8+M8</f>
        <v>53563.69328</v>
      </c>
    </row>
    <row r="9" spans="1:15" ht="19.5" customHeight="1">
      <c r="A9" s="142">
        <v>3</v>
      </c>
      <c r="B9" s="195" t="s">
        <v>104</v>
      </c>
      <c r="C9" s="247" t="s">
        <v>228</v>
      </c>
      <c r="D9" s="239" t="s">
        <v>228</v>
      </c>
      <c r="E9" s="452">
        <v>3995</v>
      </c>
      <c r="F9" s="454">
        <v>555305</v>
      </c>
      <c r="G9" s="253" t="s">
        <v>228</v>
      </c>
      <c r="H9" s="239" t="s">
        <v>228</v>
      </c>
      <c r="I9" s="452">
        <v>3572</v>
      </c>
      <c r="J9" s="453">
        <v>187188</v>
      </c>
      <c r="K9" s="292" t="s">
        <v>228</v>
      </c>
      <c r="L9" s="452">
        <v>230</v>
      </c>
      <c r="M9" s="418">
        <f t="shared" si="0"/>
        <v>46108.1</v>
      </c>
      <c r="N9" s="419">
        <f t="shared" si="1"/>
        <v>1828.2791999999999</v>
      </c>
      <c r="O9" s="311">
        <f t="shared" si="2"/>
        <v>47936.379199999996</v>
      </c>
    </row>
    <row r="10" spans="1:15" ht="19.5" customHeight="1">
      <c r="A10" s="142">
        <v>4</v>
      </c>
      <c r="B10" s="195" t="s">
        <v>105</v>
      </c>
      <c r="C10" s="248" t="s">
        <v>228</v>
      </c>
      <c r="D10" s="240" t="s">
        <v>228</v>
      </c>
      <c r="E10" s="452">
        <v>217</v>
      </c>
      <c r="F10" s="454">
        <v>31183</v>
      </c>
      <c r="G10" s="253" t="s">
        <v>228</v>
      </c>
      <c r="H10" s="243" t="s">
        <v>228</v>
      </c>
      <c r="I10" s="452">
        <v>2844</v>
      </c>
      <c r="J10" s="453">
        <v>149726</v>
      </c>
      <c r="K10" s="292" t="s">
        <v>228</v>
      </c>
      <c r="L10" s="452">
        <v>251</v>
      </c>
      <c r="M10" s="418">
        <f t="shared" si="0"/>
        <v>50317.97</v>
      </c>
      <c r="N10" s="419">
        <f t="shared" si="1"/>
        <v>1995.20904</v>
      </c>
      <c r="O10" s="311">
        <f t="shared" si="2"/>
        <v>52313.179040000003</v>
      </c>
    </row>
    <row r="11" spans="1:15" ht="19.5" customHeight="1">
      <c r="A11" s="142">
        <v>5</v>
      </c>
      <c r="B11" s="195" t="s">
        <v>106</v>
      </c>
      <c r="C11" s="248" t="s">
        <v>228</v>
      </c>
      <c r="D11" s="240" t="s">
        <v>228</v>
      </c>
      <c r="E11" s="452"/>
      <c r="F11" s="454"/>
      <c r="G11" s="253" t="s">
        <v>228</v>
      </c>
      <c r="H11" s="243" t="s">
        <v>228</v>
      </c>
      <c r="I11" s="452">
        <v>2782</v>
      </c>
      <c r="J11" s="453">
        <v>145996</v>
      </c>
      <c r="K11" s="292" t="s">
        <v>228</v>
      </c>
      <c r="L11" s="452">
        <v>465</v>
      </c>
      <c r="M11" s="418">
        <f t="shared" si="0"/>
        <v>93218.55</v>
      </c>
      <c r="N11" s="419">
        <f t="shared" si="1"/>
        <v>3696.3036000000002</v>
      </c>
      <c r="O11" s="311">
        <f t="shared" si="2"/>
        <v>96914.853600000002</v>
      </c>
    </row>
    <row r="12" spans="1:15" ht="19.5" customHeight="1">
      <c r="A12" s="142">
        <v>6</v>
      </c>
      <c r="B12" s="195" t="s">
        <v>107</v>
      </c>
      <c r="C12" s="248" t="s">
        <v>228</v>
      </c>
      <c r="D12" s="240" t="s">
        <v>228</v>
      </c>
      <c r="E12" s="452"/>
      <c r="F12" s="454"/>
      <c r="G12" s="253" t="s">
        <v>228</v>
      </c>
      <c r="H12" s="243" t="s">
        <v>228</v>
      </c>
      <c r="I12" s="452">
        <v>2721</v>
      </c>
      <c r="J12" s="453">
        <v>142801</v>
      </c>
      <c r="K12" s="292" t="s">
        <v>228</v>
      </c>
      <c r="L12" s="452">
        <v>226</v>
      </c>
      <c r="M12" s="418">
        <f t="shared" si="0"/>
        <v>45306.22</v>
      </c>
      <c r="N12" s="419">
        <f t="shared" si="1"/>
        <v>1796.4830400000001</v>
      </c>
      <c r="O12" s="311">
        <f t="shared" si="2"/>
        <v>47102.70304</v>
      </c>
    </row>
    <row r="13" spans="1:15" ht="19.5" customHeight="1">
      <c r="A13" s="142">
        <v>7</v>
      </c>
      <c r="B13" s="195" t="s">
        <v>108</v>
      </c>
      <c r="C13" s="248" t="s">
        <v>228</v>
      </c>
      <c r="D13" s="240" t="s">
        <v>228</v>
      </c>
      <c r="E13" s="452"/>
      <c r="F13" s="454"/>
      <c r="G13" s="253" t="s">
        <v>228</v>
      </c>
      <c r="H13" s="243" t="s">
        <v>228</v>
      </c>
      <c r="I13" s="452">
        <v>2328</v>
      </c>
      <c r="J13" s="453">
        <v>121894</v>
      </c>
      <c r="K13" s="292" t="s">
        <v>228</v>
      </c>
      <c r="L13" s="452">
        <v>325</v>
      </c>
      <c r="M13" s="418">
        <f t="shared" si="0"/>
        <v>65152.75</v>
      </c>
      <c r="N13" s="419">
        <f t="shared" si="1"/>
        <v>2583.4380000000001</v>
      </c>
      <c r="O13" s="311">
        <f t="shared" si="2"/>
        <v>67736.187999999995</v>
      </c>
    </row>
    <row r="14" spans="1:15" ht="19.5" customHeight="1">
      <c r="A14" s="142">
        <v>8</v>
      </c>
      <c r="B14" s="196" t="s">
        <v>109</v>
      </c>
      <c r="C14" s="248" t="s">
        <v>228</v>
      </c>
      <c r="D14" s="240" t="s">
        <v>228</v>
      </c>
      <c r="E14" s="452"/>
      <c r="F14" s="454"/>
      <c r="G14" s="253" t="s">
        <v>228</v>
      </c>
      <c r="H14" s="243" t="s">
        <v>228</v>
      </c>
      <c r="I14" s="452">
        <v>2233</v>
      </c>
      <c r="J14" s="453">
        <v>116401</v>
      </c>
      <c r="K14" s="292" t="s">
        <v>228</v>
      </c>
      <c r="L14" s="452">
        <v>292</v>
      </c>
      <c r="M14" s="418">
        <f t="shared" si="0"/>
        <v>58537.24</v>
      </c>
      <c r="N14" s="419">
        <f t="shared" si="1"/>
        <v>2321.1196800000002</v>
      </c>
      <c r="O14" s="311">
        <f t="shared" si="2"/>
        <v>60858.359680000001</v>
      </c>
    </row>
    <row r="15" spans="1:15" ht="19.5" customHeight="1">
      <c r="A15" s="142">
        <v>9</v>
      </c>
      <c r="B15" s="196" t="s">
        <v>110</v>
      </c>
      <c r="C15" s="248" t="s">
        <v>228</v>
      </c>
      <c r="D15" s="240" t="s">
        <v>228</v>
      </c>
      <c r="E15" s="452"/>
      <c r="F15" s="454"/>
      <c r="G15" s="253" t="s">
        <v>228</v>
      </c>
      <c r="H15" s="243" t="s">
        <v>228</v>
      </c>
      <c r="I15" s="452">
        <v>2598</v>
      </c>
      <c r="J15" s="453">
        <v>136130</v>
      </c>
      <c r="K15" s="292" t="s">
        <v>228</v>
      </c>
      <c r="L15" s="452">
        <v>298</v>
      </c>
      <c r="M15" s="418">
        <f t="shared" si="0"/>
        <v>59740.06</v>
      </c>
      <c r="N15" s="419">
        <f t="shared" si="1"/>
        <v>2368.8139200000001</v>
      </c>
      <c r="O15" s="311">
        <f t="shared" si="2"/>
        <v>62108.873919999998</v>
      </c>
    </row>
    <row r="16" spans="1:15" ht="19.5" customHeight="1">
      <c r="A16" s="142">
        <v>10</v>
      </c>
      <c r="B16" s="196" t="s">
        <v>111</v>
      </c>
      <c r="C16" s="248" t="s">
        <v>228</v>
      </c>
      <c r="D16" s="240" t="s">
        <v>228</v>
      </c>
      <c r="E16" s="452">
        <v>67</v>
      </c>
      <c r="F16" s="454">
        <v>9628</v>
      </c>
      <c r="G16" s="252" t="s">
        <v>228</v>
      </c>
      <c r="H16" s="243" t="s">
        <v>228</v>
      </c>
      <c r="I16" s="452">
        <v>3356</v>
      </c>
      <c r="J16" s="453">
        <v>176861</v>
      </c>
      <c r="K16" s="292" t="s">
        <v>228</v>
      </c>
      <c r="L16" s="452">
        <v>437</v>
      </c>
      <c r="M16" s="418">
        <f t="shared" si="0"/>
        <v>87605.39</v>
      </c>
      <c r="N16" s="419">
        <f t="shared" si="1"/>
        <v>3473.7304800000002</v>
      </c>
      <c r="O16" s="311">
        <f t="shared" si="2"/>
        <v>91079.120479999998</v>
      </c>
    </row>
    <row r="17" spans="1:15" ht="19.5" customHeight="1">
      <c r="A17" s="142">
        <v>11</v>
      </c>
      <c r="B17" s="196" t="s">
        <v>112</v>
      </c>
      <c r="C17" s="494">
        <v>2540</v>
      </c>
      <c r="D17" s="495">
        <v>364998</v>
      </c>
      <c r="E17" s="250">
        <f>+MAX(C17,E9)</f>
        <v>3995</v>
      </c>
      <c r="F17" s="241">
        <f>+E17*143.7</f>
        <v>574081.5</v>
      </c>
      <c r="G17" s="494">
        <v>3329</v>
      </c>
      <c r="H17" s="495">
        <v>174753</v>
      </c>
      <c r="I17" s="250">
        <f>+MAX(G17,I7)</f>
        <v>4744</v>
      </c>
      <c r="J17" s="242">
        <f>+I17*53.48</f>
        <v>253709.12</v>
      </c>
      <c r="K17" s="494">
        <v>260</v>
      </c>
      <c r="L17" s="250">
        <f>+MAX(K17,L8)</f>
        <v>260</v>
      </c>
      <c r="M17" s="418">
        <f t="shared" si="0"/>
        <v>52122.2</v>
      </c>
      <c r="N17" s="419">
        <f t="shared" si="1"/>
        <v>2066.7503999999999</v>
      </c>
      <c r="O17" s="311">
        <f t="shared" si="2"/>
        <v>54188.950399999994</v>
      </c>
    </row>
    <row r="18" spans="1:15" ht="19.5" customHeight="1">
      <c r="A18" s="142">
        <v>12</v>
      </c>
      <c r="B18" s="196" t="s">
        <v>113</v>
      </c>
      <c r="C18" s="494">
        <v>4210</v>
      </c>
      <c r="D18" s="495">
        <v>604977</v>
      </c>
      <c r="E18" s="250">
        <f>+MAX(C18,E7)</f>
        <v>5602</v>
      </c>
      <c r="F18" s="241">
        <f>+E18*143.7</f>
        <v>805007.39999999991</v>
      </c>
      <c r="G18" s="494">
        <v>4500</v>
      </c>
      <c r="H18" s="495">
        <v>232498</v>
      </c>
      <c r="I18" s="250">
        <f>+MAX(G18,I7)</f>
        <v>4744</v>
      </c>
      <c r="J18" s="242">
        <f>+I18*53.48</f>
        <v>253709.12</v>
      </c>
      <c r="K18" s="494">
        <v>249</v>
      </c>
      <c r="L18" s="250">
        <f>+MAX(K18,L7)</f>
        <v>332</v>
      </c>
      <c r="M18" s="418">
        <f t="shared" si="0"/>
        <v>66556.039999999994</v>
      </c>
      <c r="N18" s="419">
        <f t="shared" si="1"/>
        <v>2639.0812799999999</v>
      </c>
      <c r="O18" s="311">
        <f t="shared" si="2"/>
        <v>69195.121279999992</v>
      </c>
    </row>
    <row r="19" spans="1:15" ht="32.25" customHeight="1" thickBot="1">
      <c r="A19" s="197"/>
      <c r="B19" s="203" t="s">
        <v>95</v>
      </c>
      <c r="C19" s="249">
        <f t="shared" ref="C19:K19" si="3">SUM(C7:C18)</f>
        <v>6750</v>
      </c>
      <c r="D19" s="244">
        <f>SUM(D7:D18)</f>
        <v>969975</v>
      </c>
      <c r="E19" s="251">
        <f t="shared" si="3"/>
        <v>23592</v>
      </c>
      <c r="F19" s="245">
        <f>SUM(F7:F18)</f>
        <v>3325728.9</v>
      </c>
      <c r="G19" s="254">
        <f>SUM(G7:G18)</f>
        <v>7829</v>
      </c>
      <c r="H19" s="244">
        <f>SUM(H7:H18)</f>
        <v>407251</v>
      </c>
      <c r="I19" s="251">
        <f>SUM(I7:I18)</f>
        <v>41072</v>
      </c>
      <c r="J19" s="246">
        <f>SUM(J7:J18)</f>
        <v>2155235.2400000002</v>
      </c>
      <c r="K19" s="249">
        <f t="shared" si="3"/>
        <v>509</v>
      </c>
      <c r="L19" s="251">
        <f>SUM(L7:L18)</f>
        <v>3705</v>
      </c>
      <c r="M19" s="246">
        <f>SUM(M7:M18)</f>
        <v>742741.35</v>
      </c>
      <c r="N19" s="420">
        <f>SUM(N7:N18)</f>
        <v>29451.193199999998</v>
      </c>
      <c r="O19" s="246">
        <f>SUM(O7:O18)</f>
        <v>772192.54320000007</v>
      </c>
    </row>
    <row r="20" spans="1:15" ht="21.75" customHeight="1">
      <c r="B20" s="150"/>
      <c r="C20" s="225"/>
      <c r="D20" s="183"/>
      <c r="E20" s="225"/>
      <c r="F20" s="183">
        <f>ROUND(F19/1000,1)</f>
        <v>3325.7</v>
      </c>
      <c r="G20" s="225"/>
      <c r="H20" s="183"/>
      <c r="I20" s="225"/>
      <c r="J20" s="183">
        <f>ROUND(J19/1000,1)</f>
        <v>2155.1999999999998</v>
      </c>
      <c r="K20" s="225"/>
      <c r="L20" s="225"/>
      <c r="M20" s="183">
        <f>ROUND(M19/1000,1)</f>
        <v>742.7</v>
      </c>
      <c r="N20" s="183">
        <f t="shared" ref="N20:O20" si="4">ROUND(N19/1000,1)</f>
        <v>29.5</v>
      </c>
      <c r="O20" s="183">
        <f t="shared" si="4"/>
        <v>772.2</v>
      </c>
    </row>
    <row r="21" spans="1:15" ht="33.75" customHeight="1" thickBot="1">
      <c r="B21" s="565" t="s">
        <v>206</v>
      </c>
      <c r="C21" s="565"/>
      <c r="D21" s="565"/>
      <c r="E21" s="143"/>
      <c r="F21" s="144"/>
      <c r="H21" s="143"/>
      <c r="M21" s="183"/>
    </row>
    <row r="22" spans="1:15" s="140" customFormat="1" ht="34.5" customHeight="1">
      <c r="A22" s="198"/>
      <c r="B22" s="199" t="s">
        <v>150</v>
      </c>
      <c r="C22" s="497">
        <v>0.21929999999999999</v>
      </c>
      <c r="D22" s="200" t="s">
        <v>228</v>
      </c>
      <c r="E22" s="200" t="s">
        <v>228</v>
      </c>
      <c r="F22" s="201" t="s">
        <v>228</v>
      </c>
      <c r="G22" s="200" t="s">
        <v>151</v>
      </c>
      <c r="H22" s="200" t="s">
        <v>228</v>
      </c>
      <c r="I22" s="200" t="s">
        <v>228</v>
      </c>
      <c r="J22" s="202" t="s">
        <v>228</v>
      </c>
      <c r="K22" s="200" t="s">
        <v>151</v>
      </c>
      <c r="L22" s="200" t="s">
        <v>228</v>
      </c>
      <c r="M22" s="446" t="s">
        <v>228</v>
      </c>
      <c r="N22" s="198" t="s">
        <v>228</v>
      </c>
      <c r="O22" s="202" t="s">
        <v>228</v>
      </c>
    </row>
    <row r="23" spans="1:15" ht="44.25" customHeight="1">
      <c r="A23" s="186">
        <v>1</v>
      </c>
      <c r="B23" s="496" t="s">
        <v>298</v>
      </c>
      <c r="C23" s="455"/>
      <c r="D23" s="311" t="s">
        <v>228</v>
      </c>
      <c r="E23" s="311" t="s">
        <v>228</v>
      </c>
      <c r="F23" s="454">
        <v>729.3</v>
      </c>
      <c r="G23" s="460"/>
      <c r="H23" s="311" t="s">
        <v>228</v>
      </c>
      <c r="I23" s="311" t="s">
        <v>228</v>
      </c>
      <c r="J23" s="462"/>
      <c r="K23" s="460"/>
      <c r="L23" s="311" t="s">
        <v>228</v>
      </c>
      <c r="M23" s="463">
        <v>162.9</v>
      </c>
      <c r="N23" s="186" t="s">
        <v>228</v>
      </c>
      <c r="O23" s="448" t="s">
        <v>228</v>
      </c>
    </row>
    <row r="24" spans="1:15" ht="23.25" customHeight="1">
      <c r="A24" s="186">
        <v>2</v>
      </c>
      <c r="B24" s="456"/>
      <c r="C24" s="455"/>
      <c r="D24" s="311" t="s">
        <v>228</v>
      </c>
      <c r="E24" s="311" t="s">
        <v>228</v>
      </c>
      <c r="F24" s="454"/>
      <c r="G24" s="460"/>
      <c r="H24" s="311" t="s">
        <v>228</v>
      </c>
      <c r="I24" s="311" t="s">
        <v>228</v>
      </c>
      <c r="J24" s="462"/>
      <c r="K24" s="460"/>
      <c r="L24" s="311" t="s">
        <v>228</v>
      </c>
      <c r="M24" s="463"/>
      <c r="N24" s="186" t="s">
        <v>228</v>
      </c>
      <c r="O24" s="448" t="s">
        <v>228</v>
      </c>
    </row>
    <row r="25" spans="1:15" s="149" customFormat="1" ht="23.25" customHeight="1">
      <c r="A25" s="142">
        <v>3</v>
      </c>
      <c r="B25" s="457"/>
      <c r="C25" s="458"/>
      <c r="D25" s="312" t="s">
        <v>228</v>
      </c>
      <c r="E25" s="312" t="s">
        <v>228</v>
      </c>
      <c r="F25" s="459"/>
      <c r="G25" s="461"/>
      <c r="H25" s="312" t="s">
        <v>228</v>
      </c>
      <c r="I25" s="312" t="s">
        <v>228</v>
      </c>
      <c r="J25" s="459"/>
      <c r="K25" s="461"/>
      <c r="L25" s="312" t="s">
        <v>228</v>
      </c>
      <c r="M25" s="464"/>
      <c r="N25" s="449" t="s">
        <v>228</v>
      </c>
      <c r="O25" s="450" t="s">
        <v>228</v>
      </c>
    </row>
    <row r="26" spans="1:15" s="140" customFormat="1" ht="24" customHeight="1">
      <c r="A26" s="187"/>
      <c r="B26" s="181" t="s">
        <v>73</v>
      </c>
      <c r="C26" s="313" t="s">
        <v>228</v>
      </c>
      <c r="D26" s="313" t="s">
        <v>228</v>
      </c>
      <c r="E26" s="313" t="s">
        <v>228</v>
      </c>
      <c r="F26" s="314">
        <f>SUM(F23:F25)</f>
        <v>729.3</v>
      </c>
      <c r="G26" s="315" t="s">
        <v>228</v>
      </c>
      <c r="H26" s="313" t="s">
        <v>228</v>
      </c>
      <c r="I26" s="313" t="s">
        <v>228</v>
      </c>
      <c r="J26" s="314">
        <f>SUM(J23:J25)</f>
        <v>0</v>
      </c>
      <c r="K26" s="315" t="s">
        <v>228</v>
      </c>
      <c r="L26" s="313" t="s">
        <v>228</v>
      </c>
      <c r="M26" s="447">
        <f>SUM(M23:M25)</f>
        <v>162.9</v>
      </c>
      <c r="N26" s="187" t="s">
        <v>228</v>
      </c>
      <c r="O26" s="451" t="s">
        <v>228</v>
      </c>
    </row>
    <row r="27" spans="1:15" s="140" customFormat="1" ht="27" customHeight="1" thickBot="1">
      <c r="A27" s="188"/>
      <c r="B27" s="191" t="s">
        <v>152</v>
      </c>
      <c r="C27" s="244"/>
      <c r="D27" s="244"/>
      <c r="E27" s="244" t="s">
        <v>228</v>
      </c>
      <c r="F27" s="245">
        <f>+F20-F26</f>
        <v>2596.3999999999996</v>
      </c>
      <c r="G27" s="310" t="s">
        <v>228</v>
      </c>
      <c r="H27" s="244" t="s">
        <v>228</v>
      </c>
      <c r="I27" s="244" t="s">
        <v>228</v>
      </c>
      <c r="J27" s="245">
        <f>J20-J26</f>
        <v>2155.1999999999998</v>
      </c>
      <c r="K27" s="310" t="s">
        <v>228</v>
      </c>
      <c r="L27" s="244" t="s">
        <v>228</v>
      </c>
      <c r="M27" s="246">
        <f>M20-M26</f>
        <v>579.80000000000007</v>
      </c>
      <c r="N27" s="188" t="s">
        <v>228</v>
      </c>
      <c r="O27" s="245">
        <f>+O20-M26</f>
        <v>609.30000000000007</v>
      </c>
    </row>
    <row r="28" spans="1:15" s="140" customFormat="1" ht="25.5" customHeight="1">
      <c r="B28" s="182"/>
      <c r="F28" s="183"/>
      <c r="J28" s="185" t="s">
        <v>153</v>
      </c>
      <c r="K28" s="189"/>
      <c r="L28" s="189"/>
      <c r="M28" s="190">
        <f>+F26+J26+M26</f>
        <v>892.19999999999993</v>
      </c>
    </row>
    <row r="29" spans="1:15" s="150" customFormat="1" ht="25.5" customHeight="1">
      <c r="B29" s="151"/>
      <c r="C29" s="563" t="s">
        <v>2</v>
      </c>
      <c r="D29" s="563"/>
      <c r="E29" s="151"/>
      <c r="F29" s="151"/>
      <c r="G29" s="573"/>
      <c r="H29" s="573"/>
      <c r="I29" s="236"/>
      <c r="J29" s="575" t="str">
        <f>+'Ekamut-caxs'!C83</f>
        <v>Լուսինե Բաբաջանյան</v>
      </c>
      <c r="K29" s="575"/>
      <c r="M29" s="144"/>
    </row>
    <row r="30" spans="1:15" s="140" customFormat="1">
      <c r="C30" s="146"/>
      <c r="D30" s="146"/>
      <c r="E30" s="145"/>
      <c r="F30" s="145"/>
      <c r="G30" s="574" t="s">
        <v>96</v>
      </c>
      <c r="H30" s="574"/>
      <c r="I30" s="237"/>
      <c r="J30" s="574" t="s">
        <v>114</v>
      </c>
      <c r="K30" s="574"/>
    </row>
    <row r="31" spans="1:15" s="150" customFormat="1" ht="23.25" customHeight="1">
      <c r="B31" s="151"/>
      <c r="C31" s="152" t="s">
        <v>6</v>
      </c>
      <c r="D31" s="152"/>
      <c r="E31" s="151"/>
      <c r="F31" s="151"/>
      <c r="G31" s="575"/>
      <c r="H31" s="575"/>
      <c r="I31" s="153"/>
      <c r="J31" s="575" t="str">
        <f>+'Ekamut-caxs'!C85</f>
        <v>Վարյա Մայիլյան</v>
      </c>
      <c r="K31" s="575"/>
    </row>
    <row r="32" spans="1:15" s="140" customFormat="1">
      <c r="C32" s="143"/>
      <c r="D32" s="143"/>
      <c r="G32" s="574" t="s">
        <v>96</v>
      </c>
      <c r="H32" s="574"/>
      <c r="I32" s="237"/>
      <c r="J32" s="574" t="s">
        <v>114</v>
      </c>
      <c r="K32" s="574"/>
    </row>
    <row r="33" spans="3:13">
      <c r="F33" s="154" t="s">
        <v>1</v>
      </c>
    </row>
    <row r="34" spans="3:13" ht="16.5" customHeight="1">
      <c r="C34" s="411" t="s">
        <v>115</v>
      </c>
      <c r="D34" s="411"/>
      <c r="E34" s="411" t="s">
        <v>116</v>
      </c>
      <c r="F34" s="411" t="s">
        <v>294</v>
      </c>
      <c r="I34" s="412" t="s">
        <v>117</v>
      </c>
      <c r="J34" s="413" t="s">
        <v>245</v>
      </c>
      <c r="K34" s="398"/>
      <c r="L34" s="413" t="s">
        <v>246</v>
      </c>
      <c r="M34" s="413" t="s">
        <v>247</v>
      </c>
    </row>
    <row r="35" spans="3:13" ht="16.5" customHeight="1">
      <c r="C35" s="411" t="s">
        <v>118</v>
      </c>
      <c r="D35" s="411"/>
      <c r="E35" s="411" t="s">
        <v>116</v>
      </c>
      <c r="F35" s="411" t="s">
        <v>266</v>
      </c>
      <c r="I35" s="561" t="s">
        <v>268</v>
      </c>
      <c r="J35" s="561"/>
      <c r="K35" s="398"/>
      <c r="L35" s="561" t="s">
        <v>269</v>
      </c>
      <c r="M35" s="561"/>
    </row>
    <row r="36" spans="3:13">
      <c r="C36" s="411"/>
      <c r="D36" s="411"/>
      <c r="E36" s="561" t="s">
        <v>267</v>
      </c>
      <c r="F36" s="561"/>
      <c r="I36" s="561"/>
      <c r="J36" s="561"/>
      <c r="K36" s="398"/>
      <c r="L36" s="561"/>
      <c r="M36" s="561"/>
    </row>
    <row r="37" spans="3:13">
      <c r="C37" s="411"/>
      <c r="D37" s="411"/>
      <c r="E37" s="561"/>
      <c r="F37" s="561"/>
    </row>
  </sheetData>
  <mergeCells count="21">
    <mergeCell ref="G31:H31"/>
    <mergeCell ref="J29:K29"/>
    <mergeCell ref="J30:K30"/>
    <mergeCell ref="J31:K31"/>
    <mergeCell ref="J32:K32"/>
    <mergeCell ref="E36:F37"/>
    <mergeCell ref="K5:O5"/>
    <mergeCell ref="C29:D29"/>
    <mergeCell ref="A1:M1"/>
    <mergeCell ref="A2:M2"/>
    <mergeCell ref="A3:M3"/>
    <mergeCell ref="B21:D21"/>
    <mergeCell ref="A5:A6"/>
    <mergeCell ref="B5:B6"/>
    <mergeCell ref="C5:F5"/>
    <mergeCell ref="G5:J5"/>
    <mergeCell ref="I35:J36"/>
    <mergeCell ref="L35:M36"/>
    <mergeCell ref="G29:H29"/>
    <mergeCell ref="G30:H30"/>
    <mergeCell ref="G32:H32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4"/>
  <sheetViews>
    <sheetView view="pageBreakPreview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5" s="180" customFormat="1" ht="24" customHeight="1">
      <c r="A1" s="536" t="s">
        <v>71</v>
      </c>
      <c r="B1" s="536"/>
      <c r="C1" s="536"/>
      <c r="D1" s="536"/>
      <c r="E1" s="536"/>
    </row>
    <row r="2" spans="1:15" ht="23.25" customHeight="1">
      <c r="A2" s="539" t="str">
        <f>+'Ekamut-caxs'!A14:D14</f>
        <v xml:space="preserve">«Երևանի հ․38 մսուր-մանկապարտեզ» ՀՈԱԿ-ի </v>
      </c>
      <c r="B2" s="539"/>
      <c r="C2" s="539"/>
      <c r="D2" s="539"/>
      <c r="E2" s="539"/>
    </row>
    <row r="3" spans="1:15" ht="28.5" customHeight="1">
      <c r="A3" s="539" t="s">
        <v>288</v>
      </c>
      <c r="B3" s="539"/>
      <c r="C3" s="539"/>
      <c r="D3" s="539"/>
      <c r="E3" s="539"/>
    </row>
    <row r="5" spans="1:15">
      <c r="E5" s="293" t="s">
        <v>149</v>
      </c>
    </row>
    <row r="6" spans="1:15" ht="73.5" customHeight="1">
      <c r="A6" s="294" t="s">
        <v>3</v>
      </c>
      <c r="B6" s="294" t="s">
        <v>99</v>
      </c>
      <c r="C6" s="294" t="s">
        <v>285</v>
      </c>
      <c r="D6" s="294" t="s">
        <v>295</v>
      </c>
      <c r="E6" s="294" t="s">
        <v>286</v>
      </c>
    </row>
    <row r="7" spans="1:15" ht="14.25" thickBot="1">
      <c r="A7" s="294">
        <v>1</v>
      </c>
      <c r="B7" s="294">
        <v>2</v>
      </c>
      <c r="C7" s="294">
        <v>3</v>
      </c>
      <c r="D7" s="294">
        <v>4</v>
      </c>
      <c r="E7" s="294">
        <v>5</v>
      </c>
    </row>
    <row r="8" spans="1:15" ht="54.75" customHeight="1" thickBot="1">
      <c r="A8" s="295">
        <v>1</v>
      </c>
      <c r="B8" s="421" t="s">
        <v>238</v>
      </c>
      <c r="C8" s="231">
        <v>67040</v>
      </c>
      <c r="D8" s="231">
        <v>2692.3</v>
      </c>
      <c r="E8" s="231">
        <v>15007.8</v>
      </c>
      <c r="F8" s="422" t="s">
        <v>281</v>
      </c>
      <c r="G8" s="434" t="s">
        <v>277</v>
      </c>
      <c r="H8" s="427" t="s">
        <v>201</v>
      </c>
      <c r="I8" s="424" t="s">
        <v>278</v>
      </c>
      <c r="J8" s="427" t="s">
        <v>201</v>
      </c>
      <c r="K8" s="429" t="s">
        <v>279</v>
      </c>
      <c r="L8" s="430" t="s">
        <v>202</v>
      </c>
      <c r="M8" s="431" t="s">
        <v>280</v>
      </c>
      <c r="O8" s="1">
        <v>54421.3</v>
      </c>
    </row>
    <row r="9" spans="1:15" s="302" customFormat="1" ht="25.5" customHeight="1">
      <c r="A9" s="299">
        <v>2</v>
      </c>
      <c r="B9" s="300" t="s">
        <v>220</v>
      </c>
      <c r="C9" s="435"/>
      <c r="D9" s="435">
        <v>360</v>
      </c>
      <c r="E9" s="301">
        <f>+M9</f>
        <v>2637.8</v>
      </c>
      <c r="F9" s="423">
        <v>11</v>
      </c>
      <c r="G9" s="436">
        <v>218</v>
      </c>
      <c r="H9" s="428" t="s">
        <v>201</v>
      </c>
      <c r="I9" s="425">
        <v>22</v>
      </c>
      <c r="J9" s="428" t="s">
        <v>201</v>
      </c>
      <c r="K9" s="425">
        <v>550</v>
      </c>
      <c r="L9" s="430" t="s">
        <v>202</v>
      </c>
      <c r="M9" s="432">
        <f>+(G9*I9*K9)/1000</f>
        <v>2637.8</v>
      </c>
      <c r="O9" s="302">
        <v>7540</v>
      </c>
    </row>
    <row r="10" spans="1:15" s="302" customFormat="1" ht="25.5" customHeight="1" thickBot="1">
      <c r="A10" s="299">
        <v>3</v>
      </c>
      <c r="B10" s="300" t="s">
        <v>217</v>
      </c>
      <c r="C10" s="435">
        <f>192*30+1000+1170.1</f>
        <v>7930.1</v>
      </c>
      <c r="D10" s="435">
        <v>360</v>
      </c>
      <c r="E10" s="301">
        <f>+M10</f>
        <v>2217.6</v>
      </c>
      <c r="F10" s="423">
        <v>12</v>
      </c>
      <c r="G10" s="437">
        <v>192</v>
      </c>
      <c r="H10" s="428" t="s">
        <v>201</v>
      </c>
      <c r="I10" s="426">
        <v>21</v>
      </c>
      <c r="J10" s="428" t="s">
        <v>201</v>
      </c>
      <c r="K10" s="426">
        <v>550</v>
      </c>
      <c r="L10" s="430" t="s">
        <v>202</v>
      </c>
      <c r="M10" s="433">
        <f>+(G10*I10*K10)/1000</f>
        <v>2217.6</v>
      </c>
      <c r="O10" s="302">
        <v>7540</v>
      </c>
    </row>
    <row r="11" spans="1:15" s="180" customFormat="1" ht="31.5" customHeight="1">
      <c r="A11" s="296"/>
      <c r="B11" s="297" t="s">
        <v>218</v>
      </c>
      <c r="C11" s="298">
        <f>ROUND(SUM(C8:C10),1)</f>
        <v>74970.100000000006</v>
      </c>
      <c r="D11" s="298">
        <f t="shared" ref="D11:E11" si="0">ROUND(SUM(D8:D10),1)</f>
        <v>3412.3</v>
      </c>
      <c r="E11" s="298">
        <f t="shared" si="0"/>
        <v>19863.2</v>
      </c>
      <c r="O11" s="180">
        <v>69501.3</v>
      </c>
    </row>
    <row r="13" spans="1:15" ht="51" customHeight="1">
      <c r="B13" s="578" t="s">
        <v>221</v>
      </c>
      <c r="C13" s="578"/>
      <c r="D13" s="578"/>
      <c r="E13" s="578"/>
    </row>
    <row r="18" spans="2:5" ht="20.25" customHeight="1">
      <c r="B18" s="139" t="s">
        <v>2</v>
      </c>
      <c r="C18" s="139"/>
      <c r="D18" s="579" t="str">
        <f>+'Ekamut-caxs'!C83</f>
        <v>Լուսինե Բաբաջանյան</v>
      </c>
      <c r="E18" s="579"/>
    </row>
    <row r="19" spans="2:5" ht="18.75" customHeight="1">
      <c r="B19" s="139" t="s">
        <v>4</v>
      </c>
      <c r="D19" s="576" t="s">
        <v>5</v>
      </c>
      <c r="E19" s="576"/>
    </row>
    <row r="20" spans="2:5" ht="18.75" customHeight="1">
      <c r="B20" s="139"/>
      <c r="D20" s="321"/>
      <c r="E20" s="321"/>
    </row>
    <row r="21" spans="2:5" ht="18.75" customHeight="1">
      <c r="B21" s="139" t="s">
        <v>6</v>
      </c>
      <c r="D21" s="577" t="str">
        <f>+'Ekamut-caxs'!C85</f>
        <v>Վարյա Մայիլյան</v>
      </c>
      <c r="E21" s="577"/>
    </row>
    <row r="22" spans="2:5" ht="23.25" customHeight="1">
      <c r="D22" s="576" t="s">
        <v>5</v>
      </c>
      <c r="E22" s="576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D7" sqref="D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1" t="s">
        <v>71</v>
      </c>
      <c r="B1" s="581"/>
      <c r="C1" s="581"/>
      <c r="D1" s="581"/>
    </row>
    <row r="2" spans="1:4" ht="26.25" customHeight="1">
      <c r="A2" s="582" t="str">
        <f>+'Ekamut-caxs'!A14:D14</f>
        <v xml:space="preserve">«Երևանի հ․38 մսուր-մանկապարտեզ» ՀՈԱԿ-ի </v>
      </c>
      <c r="B2" s="582"/>
      <c r="C2" s="582"/>
      <c r="D2" s="582"/>
    </row>
    <row r="3" spans="1:4" ht="27" customHeight="1">
      <c r="A3" s="582" t="s">
        <v>271</v>
      </c>
      <c r="B3" s="582"/>
      <c r="C3" s="582"/>
      <c r="D3" s="582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26</v>
      </c>
    </row>
    <row r="12" spans="1:4" ht="21.75" customHeight="1">
      <c r="A12" s="173">
        <v>2.1</v>
      </c>
      <c r="B12" s="174" t="s">
        <v>282</v>
      </c>
      <c r="C12" s="173"/>
      <c r="D12" s="173"/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26</v>
      </c>
    </row>
    <row r="15" spans="1:4" s="172" customFormat="1" ht="51.75" customHeight="1">
      <c r="A15" s="170">
        <v>3</v>
      </c>
      <c r="B15" s="171" t="s">
        <v>138</v>
      </c>
      <c r="C15" s="170">
        <f>SUM(C16:C18)</f>
        <v>3</v>
      </c>
      <c r="D15" s="170">
        <f>SUM(D16:D18)</f>
        <v>93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299</v>
      </c>
      <c r="C18" s="173">
        <v>1</v>
      </c>
      <c r="D18" s="173">
        <v>33</v>
      </c>
    </row>
    <row r="19" spans="1:4" s="172" customFormat="1" ht="50.25" customHeight="1">
      <c r="A19" s="170">
        <v>4</v>
      </c>
      <c r="B19" s="171" t="s">
        <v>141</v>
      </c>
      <c r="C19" s="170">
        <f>SUM(C20:C22)</f>
        <v>3</v>
      </c>
      <c r="D19" s="170">
        <f>SUM(D20:D22)</f>
        <v>99</v>
      </c>
    </row>
    <row r="20" spans="1:4" ht="23.25" customHeight="1">
      <c r="A20" s="173">
        <v>4.0999999999999996</v>
      </c>
      <c r="B20" s="176" t="s">
        <v>142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143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144</v>
      </c>
      <c r="C22" s="173">
        <v>1</v>
      </c>
      <c r="D22" s="173">
        <v>33</v>
      </c>
    </row>
    <row r="23" spans="1:4" s="172" customFormat="1" ht="31.5" customHeight="1">
      <c r="A23" s="170"/>
      <c r="B23" s="171" t="s">
        <v>73</v>
      </c>
      <c r="C23" s="170">
        <f>C7+C11+C15+C19</f>
        <v>7</v>
      </c>
      <c r="D23" s="170">
        <f>D7+D11+D15+D19</f>
        <v>218</v>
      </c>
    </row>
    <row r="24" spans="1:4" ht="48.75" customHeight="1"/>
    <row r="25" spans="1:4" ht="18">
      <c r="B25" s="178" t="s">
        <v>2</v>
      </c>
      <c r="C25" s="583" t="str">
        <f>+'Ekamut-caxs'!C83</f>
        <v>Լուսինե Բաբաջանյան</v>
      </c>
      <c r="D25" s="583"/>
    </row>
    <row r="26" spans="1:4" ht="15.75" customHeight="1">
      <c r="B26" s="179" t="s">
        <v>4</v>
      </c>
      <c r="C26" s="580" t="s">
        <v>5</v>
      </c>
      <c r="D26" s="580"/>
    </row>
    <row r="27" spans="1:4" ht="27" customHeight="1">
      <c r="B27" s="172" t="s">
        <v>6</v>
      </c>
      <c r="C27" s="583" t="str">
        <f>+'Ekamut-caxs'!C85</f>
        <v>Վարյա Մայիլյան</v>
      </c>
      <c r="D27" s="583"/>
    </row>
    <row r="28" spans="1:4">
      <c r="C28" s="580" t="s">
        <v>5</v>
      </c>
      <c r="D28" s="580"/>
    </row>
    <row r="29" spans="1:4">
      <c r="B29" s="177" t="s">
        <v>145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https://mul2.yerevan.am/tasks/1236395/oneclick/8853a7c346113cf38e2ac11ca972d4392a173582c56d807103497007bda9b005.xlsx?token=a9dfbaf5889c278e439594e9cbeecbdc</cp:keywords>
  <cp:lastModifiedBy>Lusine Petrosyan</cp:lastModifiedBy>
  <cp:lastPrinted>2023-12-21T06:51:54Z</cp:lastPrinted>
  <dcterms:created xsi:type="dcterms:W3CDTF">1996-10-14T23:33:28Z</dcterms:created>
  <dcterms:modified xsi:type="dcterms:W3CDTF">2023-12-27T08:52:45Z</dcterms:modified>
</cp:coreProperties>
</file>